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 defaultThemeVersion="124226"/>
  <bookViews>
    <workbookView xWindow="0" yWindow="540" windowWidth="20730" windowHeight="6510" firstSheet="1" activeTab="2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8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2'!$B$47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2'!$B$48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2'!$B$49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2'!$B$50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2'!$B$51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2'!$B$52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2'!$B$53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2'!$B$54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2'!$B$55</definedName>
    <definedName name="_ftn20" localSheetId="2">'Հավելված 3 Մաս 3'!$B$20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2'!$B$56</definedName>
    <definedName name="_ftn21" localSheetId="2">'Հավելված 3 Մաս 3'!$B$21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2'!$B$57</definedName>
    <definedName name="_ftn22" localSheetId="2">'Հավելված 3 Մաս 3'!$B$22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2'!$E$28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2'!$E$36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4'!#REF!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44525"/>
</workbook>
</file>

<file path=xl/calcChain.xml><?xml version="1.0" encoding="utf-8"?>
<calcChain xmlns="http://schemas.openxmlformats.org/spreadsheetml/2006/main">
  <c r="G201" i="28" l="1"/>
  <c r="H201" i="28"/>
  <c r="I201" i="28"/>
  <c r="J201" i="28"/>
  <c r="K201" i="28"/>
  <c r="L201" i="28"/>
  <c r="M201" i="28"/>
  <c r="F201" i="28"/>
  <c r="M103" i="28" l="1"/>
  <c r="M102" i="28"/>
  <c r="K103" i="28"/>
  <c r="K102" i="28"/>
  <c r="I103" i="28"/>
  <c r="I102" i="28"/>
  <c r="G103" i="28"/>
  <c r="G102" i="28"/>
  <c r="G63" i="28" l="1"/>
  <c r="H63" i="28"/>
  <c r="I63" i="28"/>
  <c r="J63" i="28"/>
  <c r="K63" i="28"/>
  <c r="L63" i="28"/>
  <c r="M63" i="28"/>
  <c r="F63" i="28"/>
  <c r="E11" i="23" l="1"/>
  <c r="F11" i="23"/>
  <c r="G11" i="23"/>
  <c r="H11" i="23"/>
  <c r="I11" i="23"/>
  <c r="J11" i="23"/>
  <c r="K11" i="23"/>
  <c r="L11" i="23"/>
</calcChain>
</file>

<file path=xl/sharedStrings.xml><?xml version="1.0" encoding="utf-8"?>
<sst xmlns="http://schemas.openxmlformats.org/spreadsheetml/2006/main" count="1998" uniqueCount="245">
  <si>
    <t>……</t>
  </si>
  <si>
    <t>…..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</si>
  <si>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</si>
  <si>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</si>
  <si>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</si>
  <si>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</si>
  <si>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</si>
  <si>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</si>
  <si>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</si>
  <si>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</si>
  <si>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</si>
  <si>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</si>
  <si>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</si>
  <si>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</si>
  <si>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</si>
  <si>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</si>
  <si>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</si>
  <si>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</si>
  <si>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²ßË³ï³ÝùÇ ¨ ëáóÇ³É³Ï³Ý Ñ³ñó»ñÇ Ý³Ë³ñ³ñáõÛÃáõÝ</t>
  </si>
  <si>
    <t>ä»ï³Ï³Ý ÑÇÙÝ³ñÏÝ»ñÇ ¨ Ï³½Ù³Ï»ñåáõÃÛáõÝÝ»ñÇ ³ßË³ïáÕÝ»ñÇ ëáóÇ³É³Ï³Ý »ñ³ßËÇùÝ»ñÇ ³å³ÑáíáõÙ ¨ ³ßË³ï³Ýù³ÛÇÝ ÙáïÇí³óÇ³ÛÇ µ³ñÓñ³óáõÙ</t>
  </si>
  <si>
    <t>êáóÇ³É³Ï³Ý ÷³Ã»ÃÝ»ñÇ ³å³ÑáíáõÙ</t>
  </si>
  <si>
    <t>êáóÇ³É³Ï³Ý ÷³Ã»ÃÝ»ñÇ ³å³ÑáíáõÙ (1015)</t>
  </si>
  <si>
    <t>ä»ï³Ï³Ý  Ù³ñÙÇÝÝ»ñÇ ³ßË³ïáÕÝ»ñÇ ÏÛ³ÝùÇ áñ³ÏÇ µ³ñ»É³íáõÙ</t>
  </si>
  <si>
    <t>ä»ï³Ï³Ý ÑÇÙÝ³ñÏÝ»ñÇ ¨ Ï³½Ù³Ï»ñåáõÃÛáõÝÝ»ñÇ ³ßË³ïáÕÝ»ñÇ ëáóÇ³É³Ï³Ý ÷³Ã»Ãáí ³å³ÑáíáõÙ</t>
  </si>
  <si>
    <t>ä»ï³Ï³Ý ÑÇÙÝ³ñÏÝ»ñÇ ¨ Ï³½Ù³Ï»ñåáõÃÛáõÝÝ»ñÇ ³ßË³ïáÕÝ»ñÇ ÑÇ÷áÃ»ù³ÛÇÝ í³ñÏÇ ³Ùë³Ï³Ý í×³ñÇ, áõëÙ³Ý í×³ñÇ, Ñ³Ý·ëïÇ ³å³ÑáíÙ³Ý , ÇÝãå»ë Ý³¨ ëáó÷³Ã»ÃÇ ß³Ñ³éáõÇ ³éáÕçáõÃÛ³Ý ³å³Ñáí³·ñáõÃÛ³Ý Éñ³óáõóÇã Í³é³ÛáõÃÛáõÝÝ»ñÇ Ýí³½³·áõÛÝ ÷³Ã»ÃÇ  ¨ (Ï³Ù) ëáó÷³Ã»ÃÇ ß³Ñ³éáõÇ ÁÝï³ÝÇùÇ ³Ý¹³ÙÇ ³éáÕçáõÃÛ³Ý ³å³Ñáí³·ñáõÃÛ³Ý Ýí³½³·áõÛÝ µ³½³ÛÇÝ ÷³Ã»ÃÇ Ó»éùµ»ñÙ³Ý ·Íáí ÷áËÑ³ïáõóáõÙ</t>
  </si>
  <si>
    <t>îñ³Ýëý»ñïÝ»ñÇ ïñ³Ù³¹ñáõÙ</t>
  </si>
  <si>
    <t>²ßË³ï³ÝùÇ ¨ ëáóÇ³É³Ï³Ý Ñ³ñó»ñÇ Ý³Ë³ñ³ñáõÃÛáõÝ</t>
  </si>
  <si>
    <t>ÐÐ Ü³Ë³·³ÑÇ ³ßË³ï³Ï³½Ù</t>
  </si>
  <si>
    <t>ÐÐ ²½·³ÛÇÝ ÅáÕáí</t>
  </si>
  <si>
    <t>ÐÐ í³ñã³å»ïÇ ³ßË³ï³Ï³½Ù</t>
  </si>
  <si>
    <t>ÐÐ ë³ÑÙ³Ý³¹ñ³Ï³Ý ¹³ï³ñ³Ý</t>
  </si>
  <si>
    <t>ÐÐ ¹³ï³Ï³Ý ¹»å³ñï³Ù»Ýï</t>
  </si>
  <si>
    <t>ÐÐ ¹³ï³Ë³½áõÃÛáõÝ</t>
  </si>
  <si>
    <t>ÐÐ Ñ³ïáõÏ ùÝÝã³Ï³Ý Í³é³ÛáõÃÛáõÝ</t>
  </si>
  <si>
    <t>ÐÐ ³éáÕç³å³ÑáõÃÛ³Ý Ý³Ë³ñ³ñáõÃÛáõÝ</t>
  </si>
  <si>
    <t xml:space="preserve">ÐÐ ³ñ¹³ñ³¹³ïáõÃÛ³Ý Ý³Ë³ñ³ñáõÃÛáõÝ </t>
  </si>
  <si>
    <t xml:space="preserve">ÐÐ ³ñï³ùÇÝ ·áñÍ»ñÇ Ý³Ë³ñ³ñáõÃÛáõÝ </t>
  </si>
  <si>
    <t>ÐÐ ³ßË³ï³ÝùÇ ¨ ëáóÇ³É³Ï³Ý Ñ³ñó»ñÇ Ý³Ë³ñ³ñáõÃÛáõÝ</t>
  </si>
  <si>
    <t>ÐÐ ýÇÝ³ÝëÝ»ñÇ  Ý³Ë³ñ³ñáõÃÛáõÝ</t>
  </si>
  <si>
    <t>ÐÐ ³ñï³Ï³ñ· Çñ³íÇ×³ÏÝ»ñÇ Ý³Ë³ñ³ñáõÃÛáõÝ</t>
  </si>
  <si>
    <t>ÐÐ íÇ×³Ï³·ñ³Ï³Ý ÏáÙÇï»</t>
  </si>
  <si>
    <t>ÐÐ Ñ³Ýñ³ÛÇÝ Í³é³ÛáõÃÛáõÝÝ»ñÁ Ï³ñ·³íáñáÕ Ñ³ÝÓÝ³ÅáÕáí</t>
  </si>
  <si>
    <t>ÐÐ Ï»ÝïñáÝ³Ï³Ý ÁÝïñ³Ï³Ý Ñ³ÝÓÝ³ÅáÕáí</t>
  </si>
  <si>
    <t>ÐÐ ïÝï»ë³Ï³Ý Ùñó³ÏóáõÃÛ³Ý å³ßå³ÝáõÃÛ³Ý å»ï³Ï³Ý Ñ³ÝÓÝ³ÅáÕáí</t>
  </si>
  <si>
    <t>Ð»éáõëï³ï»ëáõÃÛ³Ý ¨ é³¹ÇáÛÇ Ñ³ÝÓÝ³ÅáÕáí</t>
  </si>
  <si>
    <t>ÐÐ å»ï³Ï³Ý »Ï³ÙáõïÝ»ñÇ ÏáÙÇï»</t>
  </si>
  <si>
    <t>ÐÐ ³ñï³ùÇÝ ·áñÍ»ñÇ Ý³Ë³ñ³ñáõÃÛ³Ý å»ï³Ï³Ý ³ñ³ñáÕ³Ï³ñ·Ç Í³é³ÛáõÃÛáõÝ</t>
  </si>
  <si>
    <t>ÐÐ Ñ³ßí»ùÝÝÇã å³É³ï</t>
  </si>
  <si>
    <t>Ø³ñ¹áõ Çñ³íáõÝùÝ»ñÇ å³ßïå³ÝÇ ³ßË³ï³Ï³½Ù</t>
  </si>
  <si>
    <t>ÐÐ ÙÇçáõÏ³ÛÇÝ ³Ýíï³Ý·áõÃÛ³Ý Ï³ñ·³íáñÙ³Ý ÏáÙÇï»</t>
  </si>
  <si>
    <t>ÐÐ ùÝÝã³Ï³Ý ÏáÙÇï»</t>
  </si>
  <si>
    <t>ÐÐ ù³Õ³ù³ßÇÝáõÃÛ³Ý ÏáÙÇï»</t>
  </si>
  <si>
    <t>ÐÐ ³ñ¹³ñ³¹³ïáõÃÛ³Ý Ý³Ë³ñ³ñáõÃÛ³Ý ùñ»³Ï³ï³ñáÕ³Ï³Ý Í³é³ÛáõÃÛáõÝ</t>
  </si>
  <si>
    <t>ÐÐ ³ñ¹³ñ³¹³ïáõÃÛ³Ý Ý³Ë³ñ³ñáõÃÛ³Ý Ñ³ñÏ³¹Çñ Ï³ï³ñáõÙÝ ³å³ÑáíáÕ Í³é³ÛáõÃÛáõÝ</t>
  </si>
  <si>
    <t>ÎáéáõåóÇ³ÛÇ Ï³ÝË³ñ·»ÉÙ³Ý Ñ³ÝÓÝ³ÅáÕáí</t>
  </si>
  <si>
    <t>ÐÐ å»ï³Ï³Ý í»ñ³ÑëÏáÕ³Ï³Ý Í³é³ÛáõÃÛáõÝ</t>
  </si>
  <si>
    <t>ÐÐ ²ñ³·³ÍáïÝÇ Ù³ñ½å»ï³ñ³Ý</t>
  </si>
  <si>
    <t>ÐÐ ²ñ³ñ³ïÇ Ù³ñ½å»ï³ñ³Ý</t>
  </si>
  <si>
    <t>ÐÐ ²ñÙ³íÇñÇ Ù³ñ½å»ï³ñ³Ý</t>
  </si>
  <si>
    <t>ÐÐ ¶»Õ³ñùáõÝÇùÇ Ù³ñ½å»ï³ñ³Ý</t>
  </si>
  <si>
    <t>ÐÐ Èáéáõ Ù³ñ½å»ï³ñ³Ý</t>
  </si>
  <si>
    <t>ÐÐ Îáï³ÛùÇ Ù³ñ½å»ï³ñ³Ý</t>
  </si>
  <si>
    <t>ÐÐ ÞÇñ³ÏÇ Ù³ñ½å»ï³ñ³Ý</t>
  </si>
  <si>
    <t>ÐÐ êÛáõÝÇùÇ Ù³ñ½å»ï³ñ³Ý</t>
  </si>
  <si>
    <t>ÐÐ ì³Ûáó ÓáñÇ Ù³ñ½å»ï³ñ³Ý</t>
  </si>
  <si>
    <t>ÐÐ î³íáõßÇ Ù³ñ½å»ï³ñ³Ý</t>
  </si>
  <si>
    <t>ä»ï³Ï³Ý Ù³ñÙÝÇ ³Ýí³ÝáõÙÁ՝</t>
  </si>
  <si>
    <t>¸³ëÇã</t>
  </si>
  <si>
    <t>Ìñ³·Çñ/ØÇçáó³éáõÙ</t>
  </si>
  <si>
    <t>Ø²ê 2. äºî²Î²Ü Ø²ðØÜÆ ÎàÔØÆò Æð²Î²Ü²òìàÔ ´Úàôæºî²ÚÆÜ Ìð²¶ðºðÀ ºì ØÆæàò²èàôØÜºðÀ</t>
  </si>
  <si>
    <t>Ìñ³·ñÇ ³Ýí³ÝáõÙÁ՝</t>
  </si>
  <si>
    <t>Ìñ³·ñÇ Ýå³ï³ÏÁ՝</t>
  </si>
  <si>
    <t>ì»ñçÝ³Ï³Ý ³ñ¹ÛáõÝùÇ ÝÏ³ñ³·ñáõÃÛáõÝÁ՝</t>
  </si>
  <si>
    <t>Ìñ³·ñÇ ÙÇçáó³éáõÙÝ»ñ</t>
  </si>
  <si>
    <t>ÀÝÃ³óÇÏ ÙÇçáó³éáõÙÝ»ñ</t>
  </si>
  <si>
    <t>ØÇçáó³éÙ³Ý ³Ýí³ÝáõÙÁ՝</t>
  </si>
  <si>
    <t>ØÇçáó³éÙ³Ý ÝÏ³ñ³·ñáõÃÛáõÝÁ՝</t>
  </si>
  <si>
    <t>ØÇçáó³éÙ³Ý ï»ë³ÏÁ՝</t>
  </si>
  <si>
    <t>ä»ï³Ï³Ý Ù³ñÙÝÇ ·»ñ³ï»ëã³Ï³Ý ¹³ëÇãÁ՝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</si>
  <si>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</si>
  <si>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</si>
  <si>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</si>
  <si>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</si>
  <si>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>â³÷áñáßÇãÁ</t>
  </si>
  <si>
    <t>ºÉ³Ï»ïÁ</t>
  </si>
  <si>
    <t>òáõó³ÝÇßÁ</t>
  </si>
  <si>
    <t>Ä³ÙÏ»ïÁ</t>
  </si>
  <si>
    <t>ÂÇñ³ËÁ</t>
  </si>
  <si>
    <t>Ø²ê 4. äºî²Î²Ü Ø²ðØÜÆ ¶Ìàì ²ð¸ÚàôÜø²ÚÆÜ (Î²î²ðàÔ²Î²Ü) òàôò²ÜÆÞÜºðÀ</t>
  </si>
  <si>
    <t>Ìñ³·ñÇ ÙÇçáó³éáõÙÝ»ñÁ</t>
  </si>
  <si>
    <t>²Ù÷á÷/µ³óí³Í</t>
  </si>
  <si>
    <t>ä»ï³Ï³Ý Ù³ñÙÝÇ (Ï³ï³ñáÕ) ·»ñ³ï»ëã³Ï³Ý ¹³ëÇãÁ՝</t>
  </si>
  <si>
    <t>ä»ï³Ï³Ý Ù³ñÙÝÇ  (Ï³ï³ñáÕ) ³Ýí³ÝáõÙÁ՝</t>
  </si>
  <si>
    <t>Ìñ³·ñÇ ¹³ëÇãÁ՝</t>
  </si>
  <si>
    <t>ØÇçáó³éÙ³Ý ¹³ëÇãÁ՝</t>
  </si>
  <si>
    <t>ÜÏ³ñ³·ñáõÃÛáõÝÁ՝</t>
  </si>
  <si>
    <t>²ñ¹ÛáõÝùÇ ã³÷áñáßÇãÝ»ñ</t>
  </si>
  <si>
    <t xml:space="preserve">ØÇçáó³éÙ³Ý íñ³ Ï³ï³ñíáÕ Í³ËëÁ (Ñ³½³ñ ¹ñ³Ù)
</t>
  </si>
  <si>
    <t>ÐÐ ³ñ¹³ñ³¹³ïáõÃÛ³Ý Ý³Ë³ñ³ñáõÃÛáõÝ</t>
  </si>
  <si>
    <t>ÐÐ ýÇÝ³ÝëÝ»ñÇ Ý³Ë³ñ³ñáõÃÛáõÝ</t>
  </si>
  <si>
    <t xml:space="preserve">ÐÐ ³ñï³Ï³ñ· Çñ³íÇ×³ÏÝ»ñÇ Ý³Ë³ñ³ñáõÃÛáõÝ </t>
  </si>
  <si>
    <t>ÐÐ Ñ³Ýñ³ÛÇÝ Í³é³ÛáõÃÛáõÝÝ»ñÁ  Ï³ñ·³íáñáÕ Ñ³ÝÓÝ³ÅáÕáí</t>
  </si>
  <si>
    <t>ÐÐ ïÝï»ë³Ï³Ý Ùñó³ÏóáõÃÛ³Ý  å³ßïå³ÝáõÃÛ³Ý å»ï³Ï³Ý Ñ³ÝÓÝ³ÅáÕáí</t>
  </si>
  <si>
    <t>ÐÐ ²ñ³ñ³ïÇ  Ù³ñ½å»ï³ñ³Ý</t>
  </si>
  <si>
    <t>ÐÐ ²ñÙ³íÇñÇ  Ù³ñ½å»ï³ñ³Ý</t>
  </si>
  <si>
    <t>ÐÐ ¶»Õ³ñùáõÝÇùÇ  Ù³ñ½å»ï³ñ³Ý</t>
  </si>
  <si>
    <t>ÐÐ Èáéáõ  Ù³ñ½å»ï³ñ³Ý</t>
  </si>
  <si>
    <t>ÐÐ ì³Ûáó ÓáñÇ  Ù³ñ½å»ï³ñ³Ý</t>
  </si>
  <si>
    <t>ÐÐ î³íáõßÇ  Ù³ñ½å»ï³ñ³Ý</t>
  </si>
  <si>
    <t>²ÛÉ Ù³ñÙÇÝÝ»ñ</t>
  </si>
  <si>
    <t>´³óí³Í</t>
  </si>
  <si>
    <t>Ìñ³·ñÇ ³é³ÝÓÝ³Ñ³ïÏáõÃÛáõÝÝ»ñáí å³ÛÙ³Ý³íáñí³Í ªÑÝ³ñ³íáñ ã¿ ³é³ÝÓÝ³óÝ»É Íñ³·ñÇ í»ñçÝ³Ï³Ý ³ñ¹ÛáõÝùÇÝ Ñ³ëÝ»Éáõ ÏáÝÏñ»ï ã³÷áñáßÇãÝ»ñ</t>
  </si>
  <si>
    <t>Þ³Ñ³éáõÝ»ñÇ ÁÝïñáõÃÛ³Ý ã³÷³ÝÇßÝ»ñÁª</t>
  </si>
  <si>
    <t>²ßË³ï³ÝùÇ , ëáóÇ³É³Ï³Ý ³å³ÑáíáõÃÛ³Ý ¨ ëáóÇ³É³Ï³Ý ³ç³ÏóáõÃÛ³Ý áÉáñïÝ»ñáõÙ í³ñíáÕ ù³Õ³ù³Ï³ÝáõÃÛ³Ý Çñ³Ï³Ý³óÙ³Ý ßñç³Ý³ÏÝ»ñáõÙ å»ï³Ï³Ý  Ù³ñÙÇÝÝ»ñÇ ³ßË³ïáÕÝ»ñÇ ÏÛ³ÝùÇ áñ³ÏÇ µ³ñ»É³íÙ³ÝÝ áõÕÕí³Í Íñ³·Çñ ¿, áñÁ  Î³é³í³ñáõÃÛ³Ý 2012Ã. ¹»Ïï»Ùµ»ñÇ 27-Ç N 1691-Ü áñáßÙ³Ùµ ë³ÑÙ³Ýí³Í Ï³ñ·áí ïñ³Ù³¹ñíáõÙ ¿ 147493 å»ï³Ï³Ý ³ßË³ïáÕÇª  áñå»ë ëáóÇ³É³Ï³Ý »ñ³ßËÇù:</t>
  </si>
  <si>
    <t>²ßË³ï³ÝùÇ , ëáóÇ³É³Ï³Ý ³å³ÑáíáõÃÛ³Ý ¨ ëáóÇ³É³Ï³Ý ³ç³ÏóáõÃÛ³Ý áÉáñïÝ»ñáõÙ í³ñíáÕ ù³Õ³ù³Ï³ÝáõÃÛ³Ý Çñ³Ï³Ý³óáõÙ</t>
  </si>
  <si>
    <t xml:space="preserve"> Ìñ³·ñÇ ¹³ëÇãÁ </t>
  </si>
  <si>
    <t xml:space="preserve"> Ìñ³·ñÇ ³Ýí³ÝáõÙÁ </t>
  </si>
  <si>
    <t xml:space="preserve"> 1015 </t>
  </si>
  <si>
    <t xml:space="preserve"> êáóÇ³É³Ï³Ý ÷³Ã»ÃÝ»ñÇ ³å³ÑáíáõÙ </t>
  </si>
  <si>
    <t>²Ù÷á÷</t>
  </si>
  <si>
    <t xml:space="preserve"> Ցուցանիշներ </t>
  </si>
  <si>
    <t xml:space="preserve"> 12001 </t>
  </si>
  <si>
    <t>2023 Ã.</t>
  </si>
  <si>
    <t xml:space="preserve"> ä»ï³Ï³Ý ÑÇÙÝ³ñÏÝ»ñÇ ¨ Ï³½Ù³Ï»ñåáõÃÛáõÝÝ»ñÇ ³ßË³ïáÕÝ»ñÇ ëáóÇ³É³Ï³Ý ÷³Ã»Ãáí ³å³ÑáíáõÙ </t>
  </si>
  <si>
    <t xml:space="preserve">ä»ï³Ï³Ý ÑÇÙÝ³ñÏÝ»ñÇ ¨ Ï³½Ù³Ï»ñåáõÃÛáõÝÝ»ñÇ ³ßË³ïáÕÝ»ñÇ ÑÇåáÃ»ù³ÛÇÝ í³ñÏÇ ³Ùë³Ï³Ý í×³ñÇ՝ áõëÙ³Ý í×³ñÇ ¨ Ñ³Ý·ëïÇ ³å³ÑáíÙ³Ý ·Íáí Í³Ëë»ñÇ ÷áËÑ³ïáõóáõÙ </t>
  </si>
  <si>
    <t xml:space="preserve"> îñ³Ýëý»ñïÝ»ñÇ ïñ³Ù³¹ñáõÙ </t>
  </si>
  <si>
    <t>ÐÐ ï³ñ³Íù³ÛÇÝ Ï³é³í³ñÙ³Ý ¨ »ÝÃ³Ï³éáõóí³ÍùÝ»ñÇ Ý³Ë³ñ³ñáõÃÛáõÝ</t>
  </si>
  <si>
    <t>ÐÐ ¿ÏáÝáÙÇÏ³ÛÇ Ý³Ë³ñ³ñáõÃÛáõÝ</t>
  </si>
  <si>
    <t>ÐÐ ßñç³Ï³ ÙÇç³í³ÛñÇ Ý³Ë³ñ³ñáõÃÛáõÝ</t>
  </si>
  <si>
    <t>ÐÐ ÏñÃáõÃÛ³Ý, ·ÇïáõÃÛ³Ý, Ùß³ÏáõÛÃÇ ¨ ëåáñïÇ Ý³Ë³ñ³ñáõÃÛáõÝ</t>
  </si>
  <si>
    <t>ÐÐ µ³ñÓñ ï»ËÝáÉá·Ç³Ï³Ý ³ñ¹ÛáõÝ³µ»ñáõÃÛ³Ý Ý³Ë³ñ³ñáõÃÛáõÝ</t>
  </si>
  <si>
    <t>ÐÐ Ï³¹³ëïñÇ ÏáÙÇï»</t>
  </si>
  <si>
    <t>ÐÐ ï³ñ³Íù³ÛÇÝ Ï³é³í³ñÙ³Ý ¨ »ÝÃ³Ï³éáõóí³ÍùÝ»ñÇ Ý³Ë³ñ³ñáõÃÛ³Ý çñ³ÛÇÝ ÏáÙÇï»</t>
  </si>
  <si>
    <t>ÐÐ ÏñÃáõÃÛ³Ý, ·ÇïáõÃÛ³Ý, Ùß³ÏáõÛÃÇ ¨ ëåáñïÇ Ý³Ë³ñ³ñáõÃÛ³Ý ·ÇïáõÃÛ³Ý ÏáÙÇï»</t>
  </si>
  <si>
    <t>ÐÐ ï³ñ³Íù³ÛÇÝ Ï³é³í³ñÙ³Ý ¨ »ÝÃ³Ï³éáõóí³ÍùÝ»ñÇ Ý³Ë³ñ³ñáõÃÛ³Ý ù³Õ³ù³óÇ³Ï³Ý ³íÇ³óÇ³ÛÇ ÏáÙÇï»</t>
  </si>
  <si>
    <t>ÐÐ ï³ñ³Íù³ÛÇÝ Ï³é³í³ñÙ³Ý ¨ »ÝÃ³Ï³éáõóí³ÍùÝ»ñÇ Ý³Ë³ñ³ñáõÃÛ³Ý å»ï³Ï³Ý ·áõÛùÇ Ï³é³í³ñÙ³Ý ÏáÙÇï»</t>
  </si>
  <si>
    <t>ÐÐ ï³ñ³Íù³ÛÇÝ Ï³é³í³ñÙ³Ý ¨ »ÝÃ³Ï³éáõóí³ÍùÝ»ñÇ Ý³Ë³ñ³ñáõÃÛ³Ý ÙÇ·ñ³óÇáÝ Í³é³ÛáõÃÛáõÝ</t>
  </si>
  <si>
    <t>ÐÐ ßñç³Ï³ ÙÇç³í³ÛñÇ Ý³Ë³ñ³ñáõÃÛ³Ý ³Ýï³é³ÛÇÝ ÏáÙÇï»</t>
  </si>
  <si>
    <t>²ÕÛáõë³Ï ².</t>
  </si>
  <si>
    <t>Þ³Ñ³éáõÝ»ñÇ ÃÇíÁ</t>
  </si>
  <si>
    <t>Ð³Ýñ³å»ïáõÃÛ³Ý Ý³Ë³·³ÑÇ ³ßË³ï³Ï³½Ù</t>
  </si>
  <si>
    <t xml:space="preserve">ÐÐ ²½·³ÛÇÝ ÅáÕáí </t>
  </si>
  <si>
    <t>²Û¹ ÃíáõÙ՝</t>
  </si>
  <si>
    <t>§Ð³Ýñ³ÛÇÝ Ï³å»ñÇ ¨ ï»Õ»Ï³ïíáõÃÛ³Ý Ï»ÝïñáÝ¦ äà²Î</t>
  </si>
  <si>
    <t>§ÎáÝ¹Ç ³é³ÝÓÝ³ïÝ»ñÇ ïÝï»ëáõÃÛáõÝ¦ äà²Î</t>
  </si>
  <si>
    <t>ÐÐ ëÝÝ¹³ÙÃ»ñùÇ ³Ýíï³Ý·áõÃÛ³Ý ï»ëã³Ï³Ý Ù³ñÙÇÝ</t>
  </si>
  <si>
    <t>ÐÐ ù³Õ³ù³ßÇÝáõÃÛ³Ý, ï»ËÝÇÏ³Ï³Ý ¨ Ññ¹»Ñ³ÛÇÝ ³Ýíï³Ý·áõÃÛ³Ý ï»ëã³Ï³Ý Ù³ñÙÇÝ</t>
  </si>
  <si>
    <t>ÐÐ µÝ³å³Ñå³ÝáõÃÛ³Ý ¨ ÁÝ¹»ñùÇ ï»ëã³Ï³Ý Ù³ñÙÇÝ</t>
  </si>
  <si>
    <t>ÐÐ ÏñÃáõÃÛ³Ý ï»ëã³Ï³Ý Ù³ñÙÇÝ</t>
  </si>
  <si>
    <t>ÐÐ ßáõÏ³ÛÇ í»ñ³ÑëÏáÕáõÃÛ³Ý ï»ëã³Ï³Ý Ù³ñÙÇÝ</t>
  </si>
  <si>
    <t>ÐÐ ³éáÕç³å³Ñ³Ï³Ý ¨ ³ßË³ï³ÝùÇ ï»ëã³Ï³Ý Ù³ñÙÇÝ</t>
  </si>
  <si>
    <t xml:space="preserve">ÐÐ ë³ÑÙ³Ý³¹ñ³Ï³Ý ¹³ï³ñ³Ý </t>
  </si>
  <si>
    <t>¸³ï³Ï³Ý ¹»å³ñï³Ù»ÝïáõÙ Ñ³ëïÇù³óáõó³Ïáí Ý³Ë³ï»ëí³Í Ñ³ëïÇù ½µ³Õ»óÝáÕ ³ÝÓÇÝù</t>
  </si>
  <si>
    <t>Ñ³Ýñ³ÏñÃ³Ï³Ý ¹åñáóÝ»ñ /ºñ¨³Ý/</t>
  </si>
  <si>
    <t>Î³ñ»Ý ¸»ÙÇñ×Û³ÝÇ ³Ýí³Ý ºñ¨³ÝÇ Ù»ïñáåáÉÇï»Ý</t>
  </si>
  <si>
    <t>§Ð³ÛÏ³Ï³Ý ³ïáÙ³ÛÇÝ ¿É»Ïïñ³Ï³Û³Ý¦ ö´À</t>
  </si>
  <si>
    <t>äñáµ³óÇ³ÛÇ Í³é³ÛáõÃÛáõÝ</t>
  </si>
  <si>
    <t>§²ñ¹³ñ³¹³ïáõÃÛ³Ý ³Ï³¹»ÙÇ³¦ äà²Î</t>
  </si>
  <si>
    <t>§Æñ³í³Ï³Ý ÏñÃáõÃÛ³Ý ¨ í»ñ³Ï³Ý·ÝáÕ³Ï³Ý Íñ³·ñ»ñÇ Çñ³Ï³Ý³óÙ³Ý Ï»ÝïñáÝ¦ äà²Î</t>
  </si>
  <si>
    <t>§Æñ³í³Ï³Ý ÏñÃáõÃ«Ð³Û³ëï³ÝÇ Ð³Ýñ³å»ïáõÃÛ³Ý ³ñ¹³ñ³¹³ïáõÃÛ³Ý Ý³Ë³ñ³ñáõÃÛ³Ý Ã³ñ·Ù³ÝáõÃÛáõÝÝ»ñÇ Ï»ÝïñáÝ¦ äà²Î</t>
  </si>
  <si>
    <t>§Ð³Û³ëï³ÝÇ ³½·³ÛÇÝ ³ñËÇí¦ äà²Î</t>
  </si>
  <si>
    <t>§Üáñ³ÙáõÍáõÃÛ³Ý ¨ Ó»éÝ»ñ»óáõÃÛ³Ý ³½·³ÛÇÝ Ï»ÝïñáÝ¦ äà²Î</t>
  </si>
  <si>
    <t>¼µáë³ßñçáõÃÛ³Ý ÏáÙÇï»</t>
  </si>
  <si>
    <t>ÐÐ ³ñï³ùÇÝ ·áñÍ»ñÇ Ý³Ë³ñ³ñáõÃÛáõÝ</t>
  </si>
  <si>
    <t>§Ð³Û³ëï³ÝÇ Ð³Ýñ³å»ïáõÃÛ³Ý ³ñï³ùÇÝ ·áñÍ»ñÇ Ý³Ë³ñ³ñáõÃÛ³Ý ¹Çí³Ý³·Çï³Ï³Ý ¹åñáó¦ äà²Î</t>
  </si>
  <si>
    <t>§Ð³Û³ëï³ÝÇ µÝáõÃÛ³Ý å»ï³Ï³Ý Ã³Ý·³ñ³Ý¦ äà²Î</t>
  </si>
  <si>
    <t>ÐÐ ÏñÃáõÃÛ³Ý, ·ÇïáõÃÛ³Ý, Ùß³ÏáõÛÃÇ ¨ ëåáñïÇ Ý³Ë³ñ³ñáõÃÛ³Ý ³å³ñ³ï</t>
  </si>
  <si>
    <t>È»½íÇ ÎáÙÇï»</t>
  </si>
  <si>
    <t>´³ñÓñ³·áõÛÝ áñ³Ï³íáñÙ³Ý ÏáÙÇï»</t>
  </si>
  <si>
    <t>Ñ³Ýñ³ÏñÃ³Ï³Ý ¹åñáóÝ»ñ</t>
  </si>
  <si>
    <t>Ñ³ïáõÏ Ñ³Ýñ³ÏñÃ³Ï³Ý ¹åñáóÝ»ñ</t>
  </si>
  <si>
    <t>Ý³ËÝ³Ï³Ý Ù³ëÝ³·Çï³Ï³Ý áõëáõÙÝ³Ï³Ý Ñ³ëï³ïáõÃÛáõÝÝ»ñ</t>
  </si>
  <si>
    <t>§Ø³ï»Ý³¹³ñ³Ý¦ Ø»ëñáå Ø³ßïáóÇ ³Ýí³Ý ÑÇÝ Ó»é³·ñ»ñÇ ·Çï³Ñ»ï³½áï³Ï³Ý ÇÝëïÇïáõï</t>
  </si>
  <si>
    <t>Ã³Ý·³ñ³ÝÝ»ñ</t>
  </si>
  <si>
    <t>·ñ³¹³ñ³ÝÝ»ñ</t>
  </si>
  <si>
    <t>Ã³ïñáÝÝ»ñ</t>
  </si>
  <si>
    <t>Ñ³Ù»ñ·³ÛÇÝ Ï³½Ù³Ï»ñåáõÃÛáõÝÝ»ñ</t>
  </si>
  <si>
    <t>§êï»÷³Ý³í³ÝÇ Ùß³ÏáõÛÃÇ ¨ Å³Ù³ÝóÇ Ï»ÝïñáÝ¦ äà²Î</t>
  </si>
  <si>
    <t>§Øß³ÏáõÃ³ÛÇÝ ³ñÅ»ùÝ»ñÇ ÷áñÓ³·Çï³Ï³Ý Ï»ÝïñáÝ¦ äà²Î</t>
  </si>
  <si>
    <t>§Ð³Û³ëï³ÝÇ ³½·³ÛÇÝ ÏÇÝáÏ»ÝïñáÝ¦ äà²Î</t>
  </si>
  <si>
    <t>§ä³ïÙ³Ùß³ÏáõÃ³ÛÇÝ Å³é³Ý·áõÃÛ³Ý ·Çï³Ñ»ï³½áï³Ï³Ý Ï»ÝïñáÝ¦ äà²Î</t>
  </si>
  <si>
    <t xml:space="preserve"> §ºñ»Ë³Ý»ñÇ Ñ³ïáõÏ ëï»ÕÍ³·áñÍ³Ï³Ý Ï»ÝïñáÝ¦ äà²Î</t>
  </si>
  <si>
    <t>Ð³Û³ëï³ÝÇ Ð³Ýñ³å»ïáõÃÛ³Ý §ÄàÔàìð¸²Î²Ü¦ å³ïí³íáñ ÏáãÙ³ÝÝ ³ñÅ³Ý³ó³Í ³ÝÓÇÝù</t>
  </si>
  <si>
    <t>§ºñ¨³ÝÇ ä. â³ÛÏáíëÏáõ ³Ýí³Ý ÙÇçÝ³Ï³ñ· »ñ³Åßï³Ï³Ý Ù³ëÝ³·Çï³Ï³Ý ¹åñáó¦ äà²Î</t>
  </si>
  <si>
    <t>§²ñÙ»Ýåñ»ë» Éñ³ïí³Ï³Ý ·áñÍ³Ï³ÉáõÃÛáõÝ¦ ö´À</t>
  </si>
  <si>
    <t>ï³ñ»óÝ»ñÇ ïáõÝ-ÇÝï»ñÝ³ïÝ»ñ</t>
  </si>
  <si>
    <t>»ñ»Ë³Ý»ñÇ ïáõÝ-ÇÝï»ñÝ³ïÝ»ñ</t>
  </si>
  <si>
    <t>»ñ»Ë³Ý»ñÇ ËÝ³ÙùÇ ó»ñ»Ï³ÛÇÝ Ï»ÝïñáÝÝ»ñ</t>
  </si>
  <si>
    <t>§îÝ³ÛÇÝ å³ÛÙ³ÝÝ»ñáõÙ ÙÇ³ÛÝ³Ï ï³ñ»óÝ»ñÇ ¨ Ñ³ßÙ³Ý¹³ÙÝ»ñÇ ëáóÇ³É³Ï³Ý ëå³ë³ñÏÙ³Ý Ï»ÝïñáÝ¦ äà²Î</t>
  </si>
  <si>
    <t>è³½Ù³ñ¹ÛáõÝ³µ»ñáõÃÛ³Ý ÏáÙÇï»</t>
  </si>
  <si>
    <t>ÐÐ ýÇÝ³ÝëÝ»ñÇ Ý³Ë³ñ³ñáõÃÛ³ÝÁ »ÝÃ³Ï³ Ù³ñÙÇÝ` ·ÝáõÙÝ»ñÇ Ñ»ï Ï³åí³Í µáÕáùÝ»ñ ùÝÝáÕ ³ÝÓÇÝù</t>
  </si>
  <si>
    <t xml:space="preserve">öñÏ³ñ³ñ Í³é³ÛáõÃÛáõÝ </t>
  </si>
  <si>
    <t>ÐÐ äºÎ §àõëáõÙÝ³Ï³Ý Ï»ÝïñáÝ¦ äà²Î</t>
  </si>
  <si>
    <t>¶ÇïáõÃÛ³Ý ÏáÙÇï»</t>
  </si>
  <si>
    <t>ÐÐ  ·ÇïáõÃÛáõÝÝ»ñÇ ³½·³ÛÇÝ ³Ï³¹»ÙÇ³ÛÇ ÐÇÙÝ³ñ³ñ ·Çï³Ï³Ý ·ñ³¹³ñ³Ý</t>
  </si>
  <si>
    <t>§ø»Ý¹É¦ ëÇÝùñáïñáÝ³ÛÇÝ Ñ»ï³½áïáõÃÛáõÝÝ»ñÇ ÇÝëïÇïáõï</t>
  </si>
  <si>
    <t xml:space="preserve">². Æ. ²ÉÇË³ÝÛ³ÝÇ ³Ýí³Ý ³½·³ÛÇÝ ·Çï³Ï³Ý É³µáñ³ïáñÇ³ </t>
  </si>
  <si>
    <t>ÐÐ ·ÇïáõÃÛáõÝÝ»ñÇ ³½·³ÛÇÝ ³Ï³¹»ÙÇ³</t>
  </si>
  <si>
    <t xml:space="preserve">ÐÐ ³ñï³ùÇÝ ·áñÍ»ñÇ Ý³Ë³ñ³ñáõÃÛ³Ý å»ï³Ï³Ý ³ñ³ñáÕ³Ï³ñ·Ç Í³é³ÛáõÃÛáõÝ </t>
  </si>
  <si>
    <t>ØÇ·ñ³óÇáÝ Í³é³ÛáõÃÛáõÝ</t>
  </si>
  <si>
    <t>§Ð³ïáõÏ Ï³ó³ñ³Ý¦ äà²Î</t>
  </si>
  <si>
    <t xml:space="preserve">ÐÐ ³ñ¹³ñ³¹³ïáõÃÛ³Ý Ý³Ë³ñ³ñáõÃÛ³Ý ùñ»³Ï³ï³ñáÕ³Ï³Ý Í³é³ÛáõÃÛáõÝ </t>
  </si>
  <si>
    <t>ÐÐ ²ñ³·³ÍáïÝÇ Ù³ñ½Ç Ñ³Ýñ³ÏñÃ³Ï³Ý ¹åñáóÝ»ñ</t>
  </si>
  <si>
    <t>ՀՀ Արմավիրի մարզպետարանի ենթակայության հանրակրթական դպրոցներ</t>
  </si>
  <si>
    <t>§ÐÐ Îáï³ÛùÇ Ùß³ÏáõÛÃÇ ïáõÝ¦ äà²Î</t>
  </si>
  <si>
    <t>ÐÐ ÞÇñ³ÏÇ  Ù³ñ½å»ï³ñ³Ý</t>
  </si>
  <si>
    <t>Ùß³ÏáõÛÃÇ ïÝ»ñ, Ï»ÝïñáÝÝ»ñ</t>
  </si>
  <si>
    <t>å»ï³Ï³Ý ¹ñ³Ù³ïÇÏ³Ï³Ý Ã³ïñáÝ</t>
  </si>
  <si>
    <t>2020 թ. փաստացի</t>
  </si>
  <si>
    <t>2022 թ եռամսյակ</t>
  </si>
  <si>
    <t>2022 թ կիսամյակ</t>
  </si>
  <si>
    <t>2022 թ ինն ամիս</t>
  </si>
  <si>
    <t>2022 թ տարի</t>
  </si>
  <si>
    <t>2024 թ  տարի</t>
  </si>
  <si>
    <t>2023 թ  տարի</t>
  </si>
  <si>
    <t>2021 թ ճշտված</t>
  </si>
  <si>
    <t>2022 Ã. »é³ÙëÛ³Ï</t>
  </si>
  <si>
    <t>2022 Ã. ÏÇë³ÙÛ³Ï</t>
  </si>
  <si>
    <t>2022 Ã. ÇÝÝ ³ÙÇë</t>
  </si>
  <si>
    <t>2022 Ã. ï³ñÇ</t>
  </si>
  <si>
    <t>¸³ï³íáñÝ»ñ (³Û¹ ÃíáõÙ՝ ´¸Ê ³Ý¹³ÙÝ»ñ)</t>
  </si>
  <si>
    <t>§Ð³Û³ëï³ÝÇ Ð³Ýñ³å»ïáõÃÛ³Ý ³ñ¹³ñ³¹³ïáõÃÛ³Ý Ý³Ë³ñ³ñáõÃÛ³Ý ùñ»³Ï³ï³ñáÕ³Ï³Ý µÅßÏáõÃÛ³Ý  Ï»ÝïñáÝ¦ äà²Î</t>
  </si>
  <si>
    <t>§ö³ëï³í³í»ñ³·ñ³Ï³Ý ýÇÉÙ»ñÇ §Ð³ÛÏ¦ ÏÇÝáëïáõ¹Ç³¦ äà²Î</t>
  </si>
  <si>
    <t xml:space="preserve">Ð³Ýñ³ÛÇÝ Ñ»é³ñÓ³ÏáÕÇ ËáñÑáõñ¹ </t>
  </si>
  <si>
    <t>2020 Ã. ÷³ëï³óÇ</t>
  </si>
  <si>
    <t>2021 Ã. ×ßïí³Í</t>
  </si>
  <si>
    <t>2022Ã. ï³ñÇ</t>
  </si>
  <si>
    <t>2024 Ã.</t>
  </si>
  <si>
    <t>êáó÷³Ã»ÃÇ ß³Ñ³éáõÝ»ñ (Ù³ñ¹)</t>
  </si>
  <si>
    <t>ø³Ý³Ï³Ï³Ý</t>
  </si>
  <si>
    <t>üÇÝ³Ýë³Ï³Ý</t>
  </si>
  <si>
    <t>Î³é³í³ñáõÃÛ³Ý 2012Ã. ¹»Ïï»Ùµ»ñÇ 27-Ç N 1691-Ü áñáßÙ³Ùµ ë³ÑÙ³Ýí³Í ³ÝÓÇÝù</t>
  </si>
  <si>
    <t>§Ð³Ûáó ó»Õ³ëå³ÝáõÃÛ³Ý Ã³Ý·³ñ³Ý-ÇÝëïÇïáõï¦ ÑÇÙÝ³¹ñ³Ù</t>
  </si>
  <si>
    <t>§ºñ¨³ÝÇ ¶¨áñ· ¾ÙÇÝÇ ³Ýí³Ý ÃÇí 182 ³í³· ¹åñáó¦ ÑÇÙÝ³¹ñ³Ù</t>
  </si>
  <si>
    <t xml:space="preserve">§Ì³ÕÏáõÝù µ³ó ¹åñáó¦ ÑÇÙÝ³¹ñ³Ù </t>
  </si>
  <si>
    <t>§Ð³Û-ãÇÝ³Ï³Ý µ³ñ»Ï³ÙáõÃÛ³Ý ¹åñáó¦ ÑÇÙÝ³¹ñ³Ù</t>
  </si>
  <si>
    <t>§Ö³ñï³ñ³å»ïáõÃÛ³Ý ¨ ßÇÝ³ñ³ñáõÃÛ³Ý Ð³Û³ëï³ÝÇ ³½·³ÛÇÝ Ñ³Ù³Éë³ñ³ÝÇ  Ø. ²µ»ÕÛ³ÝÇ ³Ýí³Ý N 3 ³í³· ¹åñáó¦</t>
  </si>
  <si>
    <t>§ºñ¨³ÝÇ å»ï³Ï³Ý Ù³ÝÏ³í³ñÅ³Ï³Ý Ñ³Ù³Éë³ñ³ÝÇ  N 57 ³í³· ¹åñáó¦</t>
  </si>
  <si>
    <t>§ºñ¨³ÝÇ Ø Ð»ñ³óáõ ³Ýí³Ý å»ï³Ï³Ý µÅßÏ³Ï³Ý Ñ³Ù³Éë³ñ³ÝÇ  §Ð»ñ³óÇ¦ ³í³· ¹åñáó¦</t>
  </si>
  <si>
    <t>§Ð³Û³ëï³ÝÇ ³½·³ÛÇÝ åáÉÇï»ËÝÇÏ³Ï³Ý Ñ³Ù³Éë³ñ³ÝÇ ºñ¨³ÝÇ ³í³· ¹åñáó¦</t>
  </si>
  <si>
    <t>ÐÐ ³ßË³ï³ÝùÇ ¨ ëáóÇ³É³Ï³Ý Ñ³ñó»ñÇ Ý³Ë³ñ³ñáõÃÛ³Ý ÙÇ³ëÝ³Ï³Ý ëáóÇ³É³Ï³Ý Í³é³ÛáõÃÛáõÝ</t>
  </si>
  <si>
    <t>Øß³ÏáõÃ³ÛÇÝ ûµÛ»ÏïÝ»ñ (Ã³Ý·³ñ³Ý,Ã³ïñáÝ)</t>
  </si>
  <si>
    <t xml:space="preserve">Î³åÁ ÐÐ Ï³é³í³ñáõÃÛ³Ý Íñ³·ñáí  ¨ ÐÐ ·áñÍáÕ ³ÛÉ é³½Ù³í³ñ³Ï³Ý ÷³ëï³ÃÕÃ»ñáí ë³ÑÙ³Ýí³Í ÐÐ Ï³é³í³ñáõÃÛ³Ý ù³Õ³ù³Ï³ÝáõÃÛ³Ý Ýå³ï³ÏÝ»ñÇ ¨ ÃÇñ³ËÝ»ñÇ Ñ»ï </t>
  </si>
  <si>
    <t>Î³åÁ Ø²Î-Ç Ï³ÛáõÝ ½³·³óÙ³Ý Ýå³ï³ÏÝ»ñÇ ¨ óáõó³ÝÇßÝ»ñÇ Ñ»ï</t>
  </si>
  <si>
    <t xml:space="preserve">êáõÛÝ Íñ³·ñÇ Çñ³óáõÙÁ Ï³åí³Í ¿ Ø²Î-Ç §Î³ÛáõÝ ½³ñ·³óÙ³Ý 2030 ûñ³Ï³ñ·áõÙ¦ Ý»ñ³éí³Í Ï³ÛáõÝ ½³ñ·³óÙ³Ý` 3-ñ¹« 4-ñ¹« 8-ñ¹ Ýå³ï³ÏÝ»ñÇ ¨ ¹ñ³Ýó ·Íáí ë³ÑÙ³Ýí³Í` 3©4©1-ÇÝ« 3©8©1-ÇÝ« 3©8©2-ñ¹« 3©µ©2-ñ¹« 4©2©2-ñ¹« 4©4©1-ÇÝ« 4©3©1-ÇÝ« 8©9©1-ÇÝ ¨ 8©10©2-ñ¹ ·Éáµ³É óáõó³ÝÇßÝ»ñÇ Ñ»ï: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</si>
</sst>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3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i/>
      <sz val="12"/>
      <color theme="1"/>
      <name val="Arial Armenian"/>
      <family val="2"/>
    </font>
    <font>
      <sz val="12"/>
      <color theme="1"/>
      <name val="Calibri"/>
      <family val="2"/>
      <charset val="1"/>
      <scheme val="minor"/>
    </font>
    <font>
      <b/>
      <sz val="12"/>
      <color rgb="FFC00000"/>
      <name val="Arial Armenian"/>
      <family val="2"/>
    </font>
    <font>
      <sz val="12"/>
      <color theme="1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1"/>
      <color theme="1"/>
      <name val="Arial Armenian"/>
      <family val="2"/>
    </font>
    <font>
      <sz val="11"/>
      <color rgb="FFFF0000"/>
      <name val="Arial Armenian"/>
      <family val="2"/>
    </font>
    <font>
      <i/>
      <sz val="11"/>
      <color theme="1"/>
      <name val="Arial Armenian"/>
      <family val="2"/>
    </font>
    <font>
      <b/>
      <sz val="11"/>
      <name val="Arial Armenian"/>
      <family val="2"/>
    </font>
    <font>
      <i/>
      <sz val="11"/>
      <name val="Arial Armenian"/>
      <family val="2"/>
    </font>
    <font>
      <b/>
      <sz val="11"/>
      <color theme="1"/>
      <name val="Arial Armenian"/>
      <family val="2"/>
    </font>
    <font>
      <i/>
      <sz val="12"/>
      <name val="Arial Armenian"/>
      <family val="2"/>
    </font>
    <font>
      <sz val="12"/>
      <name val="Calibri"/>
      <family val="2"/>
      <charset val="1"/>
      <scheme val="minor"/>
    </font>
    <font>
      <b/>
      <i/>
      <sz val="12"/>
      <color rgb="FFC00000"/>
      <name val="Arial LatArm"/>
      <family val="2"/>
    </font>
    <font>
      <sz val="11"/>
      <color theme="1"/>
      <name val="Arial LatArm"/>
      <family val="2"/>
    </font>
    <font>
      <i/>
      <sz val="12"/>
      <color theme="1"/>
      <name val="Arial LatArm"/>
      <family val="2"/>
    </font>
    <font>
      <i/>
      <sz val="10"/>
      <color theme="1"/>
      <name val="Arial LatArm"/>
      <family val="2"/>
    </font>
    <font>
      <b/>
      <sz val="10"/>
      <color rgb="FFC00000"/>
      <name val="Arial LatArm"/>
      <family val="2"/>
    </font>
    <font>
      <u/>
      <sz val="11"/>
      <color theme="10"/>
      <name val="Arial LatArm"/>
      <family val="2"/>
    </font>
  </fonts>
  <fills count="1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" fillId="0" borderId="0"/>
  </cellStyleXfs>
  <cellXfs count="166">
    <xf numFmtId="0" fontId="0" fillId="0" borderId="0" xfId="0"/>
    <xf numFmtId="0" fontId="6" fillId="0" borderId="0" xfId="0" applyFont="1"/>
    <xf numFmtId="0" fontId="7" fillId="2" borderId="9" xfId="0" applyFont="1" applyFill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3" borderId="4" xfId="0" applyFont="1" applyFill="1" applyBorder="1" applyAlignment="1">
      <alignment vertical="top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3" fillId="2" borderId="11" xfId="0" applyFont="1" applyFill="1" applyBorder="1" applyAlignment="1">
      <alignment horizontal="center" vertical="top" wrapText="1"/>
    </xf>
    <xf numFmtId="0" fontId="13" fillId="2" borderId="1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4" borderId="5" xfId="0" applyFont="1" applyFill="1" applyBorder="1" applyAlignment="1">
      <alignment wrapText="1"/>
    </xf>
    <xf numFmtId="0" fontId="13" fillId="4" borderId="6" xfId="0" applyFont="1" applyFill="1" applyBorder="1" applyAlignment="1">
      <alignment wrapText="1"/>
    </xf>
    <xf numFmtId="0" fontId="13" fillId="0" borderId="2" xfId="0" applyFont="1" applyBorder="1" applyAlignment="1">
      <alignment horizontal="center" wrapText="1"/>
    </xf>
    <xf numFmtId="0" fontId="13" fillId="2" borderId="2" xfId="0" applyFont="1" applyFill="1" applyBorder="1" applyAlignment="1">
      <alignment vertical="top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2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16" fillId="8" borderId="1" xfId="0" applyFont="1" applyFill="1" applyBorder="1" applyAlignment="1">
      <alignment horizontal="left" vertical="top" wrapText="1"/>
    </xf>
    <xf numFmtId="0" fontId="17" fillId="0" borderId="0" xfId="0" applyFont="1"/>
    <xf numFmtId="0" fontId="17" fillId="8" borderId="0" xfId="0" applyFont="1" applyFill="1"/>
    <xf numFmtId="0" fontId="18" fillId="0" borderId="0" xfId="0" applyFont="1"/>
    <xf numFmtId="165" fontId="20" fillId="0" borderId="0" xfId="0" applyNumberFormat="1" applyFont="1"/>
    <xf numFmtId="0" fontId="18" fillId="0" borderId="1" xfId="0" applyFont="1" applyBorder="1"/>
    <xf numFmtId="165" fontId="18" fillId="5" borderId="1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left" wrapText="1"/>
    </xf>
    <xf numFmtId="0" fontId="21" fillId="0" borderId="2" xfId="0" applyFont="1" applyBorder="1" applyAlignment="1">
      <alignment vertical="center" wrapText="1"/>
    </xf>
    <xf numFmtId="165" fontId="20" fillId="0" borderId="2" xfId="0" applyNumberFormat="1" applyFont="1" applyBorder="1"/>
    <xf numFmtId="165" fontId="20" fillId="0" borderId="2" xfId="0" applyNumberFormat="1" applyFont="1" applyFill="1" applyBorder="1"/>
    <xf numFmtId="165" fontId="20" fillId="0" borderId="1" xfId="0" applyNumberFormat="1" applyFont="1" applyFill="1" applyBorder="1"/>
    <xf numFmtId="0" fontId="21" fillId="0" borderId="1" xfId="0" applyFont="1" applyBorder="1" applyAlignment="1">
      <alignment wrapText="1"/>
    </xf>
    <xf numFmtId="0" fontId="21" fillId="0" borderId="1" xfId="0" applyFont="1" applyBorder="1" applyAlignment="1">
      <alignment vertical="center" wrapText="1"/>
    </xf>
    <xf numFmtId="0" fontId="22" fillId="9" borderId="1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vertical="center" wrapText="1"/>
    </xf>
    <xf numFmtId="0" fontId="22" fillId="9" borderId="1" xfId="0" applyFont="1" applyFill="1" applyBorder="1" applyAlignment="1">
      <alignment vertical="top" wrapText="1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vertical="center" wrapText="1"/>
    </xf>
    <xf numFmtId="164" fontId="18" fillId="0" borderId="1" xfId="0" applyNumberFormat="1" applyFont="1" applyBorder="1" applyAlignment="1">
      <alignment vertical="top" wrapText="1"/>
    </xf>
    <xf numFmtId="0" fontId="18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NumberFormat="1" applyFont="1" applyFill="1" applyBorder="1" applyAlignment="1">
      <alignment horizontal="left" vertical="top" wrapText="1"/>
    </xf>
    <xf numFmtId="0" fontId="18" fillId="0" borderId="1" xfId="0" applyFont="1" applyFill="1" applyBorder="1"/>
    <xf numFmtId="165" fontId="18" fillId="0" borderId="1" xfId="0" applyNumberFormat="1" applyFont="1" applyFill="1" applyBorder="1"/>
    <xf numFmtId="0" fontId="18" fillId="0" borderId="0" xfId="0" applyFont="1" applyFill="1"/>
    <xf numFmtId="0" fontId="19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vertical="center" wrapText="1"/>
    </xf>
    <xf numFmtId="0" fontId="24" fillId="9" borderId="1" xfId="0" applyFont="1" applyFill="1" applyBorder="1" applyAlignment="1">
      <alignment horizontal="left" vertical="top" wrapText="1"/>
    </xf>
    <xf numFmtId="0" fontId="24" fillId="9" borderId="14" xfId="0" applyFont="1" applyFill="1" applyBorder="1" applyAlignment="1">
      <alignment horizontal="left" vertical="top" wrapText="1"/>
    </xf>
    <xf numFmtId="0" fontId="24" fillId="9" borderId="1" xfId="0" applyFont="1" applyFill="1" applyBorder="1" applyAlignment="1">
      <alignment vertical="top" wrapText="1"/>
    </xf>
    <xf numFmtId="0" fontId="19" fillId="12" borderId="1" xfId="0" applyFont="1" applyFill="1" applyBorder="1" applyAlignment="1">
      <alignment horizontal="left"/>
    </xf>
    <xf numFmtId="0" fontId="19" fillId="12" borderId="1" xfId="0" applyFont="1" applyFill="1" applyBorder="1" applyAlignment="1">
      <alignment wrapText="1"/>
    </xf>
    <xf numFmtId="0" fontId="18" fillId="10" borderId="1" xfId="0" applyFont="1" applyFill="1" applyBorder="1" applyAlignment="1">
      <alignment vertical="top" wrapText="1"/>
    </xf>
    <xf numFmtId="0" fontId="18" fillId="11" borderId="1" xfId="0" applyNumberFormat="1" applyFont="1" applyFill="1" applyBorder="1" applyAlignment="1">
      <alignment horizontal="left" vertical="top" wrapText="1"/>
    </xf>
    <xf numFmtId="0" fontId="18" fillId="11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right" vertical="top" wrapText="1"/>
    </xf>
    <xf numFmtId="1" fontId="15" fillId="0" borderId="1" xfId="0" applyNumberFormat="1" applyFont="1" applyFill="1" applyBorder="1" applyAlignment="1">
      <alignment horizontal="right" vertical="top" wrapText="1"/>
    </xf>
    <xf numFmtId="165" fontId="15" fillId="0" borderId="1" xfId="0" applyNumberFormat="1" applyFont="1" applyFill="1" applyBorder="1" applyAlignment="1">
      <alignment horizontal="right"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165" fontId="18" fillId="0" borderId="0" xfId="0" applyNumberFormat="1" applyFont="1"/>
    <xf numFmtId="1" fontId="15" fillId="0" borderId="1" xfId="0" applyNumberFormat="1" applyFont="1" applyFill="1" applyBorder="1" applyAlignment="1">
      <alignment vertical="top" wrapText="1"/>
    </xf>
    <xf numFmtId="0" fontId="19" fillId="0" borderId="1" xfId="0" applyNumberFormat="1" applyFont="1" applyFill="1" applyBorder="1" applyAlignment="1">
      <alignment horizontal="left" vertical="top" wrapText="1"/>
    </xf>
    <xf numFmtId="0" fontId="19" fillId="10" borderId="1" xfId="0" applyFont="1" applyFill="1" applyBorder="1" applyAlignment="1">
      <alignment vertical="top" wrapText="1"/>
    </xf>
    <xf numFmtId="0" fontId="19" fillId="5" borderId="1" xfId="0" applyFont="1" applyFill="1" applyBorder="1" applyAlignment="1">
      <alignment horizontal="center" wrapText="1"/>
    </xf>
    <xf numFmtId="165" fontId="22" fillId="0" borderId="0" xfId="0" applyNumberFormat="1" applyFont="1" applyAlignment="1">
      <alignment horizontal="right"/>
    </xf>
    <xf numFmtId="0" fontId="18" fillId="0" borderId="0" xfId="0" applyFont="1" applyAlignment="1">
      <alignment wrapText="1"/>
    </xf>
    <xf numFmtId="165" fontId="18" fillId="0" borderId="0" xfId="0" applyNumberFormat="1" applyFont="1" applyAlignment="1">
      <alignment wrapText="1"/>
    </xf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0" fontId="22" fillId="0" borderId="0" xfId="0" applyFont="1" applyFill="1" applyBorder="1" applyAlignment="1">
      <alignment vertical="top"/>
    </xf>
    <xf numFmtId="165" fontId="23" fillId="0" borderId="0" xfId="0" applyNumberFormat="1" applyFont="1" applyBorder="1" applyAlignment="1">
      <alignment horizontal="left" vertical="top" wrapText="1"/>
    </xf>
    <xf numFmtId="165" fontId="23" fillId="0" borderId="0" xfId="0" applyNumberFormat="1" applyFont="1" applyBorder="1" applyAlignment="1">
      <alignment vertical="top" wrapText="1"/>
    </xf>
    <xf numFmtId="0" fontId="15" fillId="0" borderId="0" xfId="0" applyFont="1"/>
    <xf numFmtId="4" fontId="15" fillId="0" borderId="1" xfId="0" applyNumberFormat="1" applyFont="1" applyFill="1" applyBorder="1" applyAlignment="1">
      <alignment vertical="top" wrapText="1"/>
    </xf>
    <xf numFmtId="4" fontId="15" fillId="0" borderId="1" xfId="0" applyNumberFormat="1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vertical="top" wrapText="1"/>
    </xf>
    <xf numFmtId="0" fontId="25" fillId="0" borderId="1" xfId="0" applyFont="1" applyBorder="1" applyAlignment="1">
      <alignment horizontal="center" vertical="center" wrapText="1"/>
    </xf>
    <xf numFmtId="0" fontId="26" fillId="0" borderId="0" xfId="0" applyFont="1"/>
    <xf numFmtId="0" fontId="17" fillId="2" borderId="2" xfId="0" applyFont="1" applyFill="1" applyBorder="1" applyAlignment="1">
      <alignment horizontal="center" vertical="top" wrapText="1"/>
    </xf>
    <xf numFmtId="0" fontId="17" fillId="4" borderId="2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17" fillId="4" borderId="4" xfId="0" applyFont="1" applyFill="1" applyBorder="1" applyAlignment="1">
      <alignment horizontal="center" vertical="top" wrapText="1"/>
    </xf>
    <xf numFmtId="0" fontId="17" fillId="4" borderId="6" xfId="0" applyFont="1" applyFill="1" applyBorder="1" applyAlignment="1">
      <alignment wrapText="1"/>
    </xf>
    <xf numFmtId="0" fontId="17" fillId="4" borderId="7" xfId="0" applyFont="1" applyFill="1" applyBorder="1" applyAlignment="1">
      <alignment wrapText="1"/>
    </xf>
    <xf numFmtId="4" fontId="26" fillId="0" borderId="0" xfId="0" applyNumberFormat="1" applyFont="1"/>
    <xf numFmtId="0" fontId="15" fillId="0" borderId="1" xfId="0" applyFont="1" applyBorder="1" applyAlignment="1">
      <alignment horizontal="left" vertical="top" wrapText="1"/>
    </xf>
    <xf numFmtId="0" fontId="16" fillId="0" borderId="0" xfId="0" applyFont="1"/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/>
    </xf>
    <xf numFmtId="0" fontId="15" fillId="2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wrapText="1"/>
    </xf>
    <xf numFmtId="0" fontId="15" fillId="0" borderId="1" xfId="0" applyFont="1" applyBorder="1"/>
    <xf numFmtId="0" fontId="15" fillId="8" borderId="1" xfId="0" applyFont="1" applyFill="1" applyBorder="1" applyAlignment="1">
      <alignment horizontal="left" vertical="top" wrapText="1"/>
    </xf>
    <xf numFmtId="0" fontId="15" fillId="8" borderId="1" xfId="0" applyFont="1" applyFill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5" fillId="0" borderId="1" xfId="0" applyFont="1" applyBorder="1" applyAlignment="1">
      <alignment vertical="top"/>
    </xf>
    <xf numFmtId="164" fontId="15" fillId="0" borderId="1" xfId="0" applyNumberFormat="1" applyFont="1" applyFill="1" applyBorder="1" applyAlignment="1">
      <alignment horizontal="right" vertical="top" wrapText="1"/>
    </xf>
    <xf numFmtId="0" fontId="17" fillId="0" borderId="0" xfId="0" applyFont="1" applyFill="1"/>
    <xf numFmtId="165" fontId="22" fillId="0" borderId="1" xfId="0" applyNumberFormat="1" applyFont="1" applyFill="1" applyBorder="1"/>
    <xf numFmtId="0" fontId="8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165" fontId="25" fillId="0" borderId="1" xfId="0" applyNumberFormat="1" applyFont="1" applyFill="1" applyBorder="1" applyAlignment="1">
      <alignment horizontal="center" vertical="center" wrapText="1"/>
    </xf>
    <xf numFmtId="165" fontId="25" fillId="6" borderId="1" xfId="0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4" borderId="2" xfId="0" applyFont="1" applyFill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top" wrapText="1"/>
    </xf>
    <xf numFmtId="0" fontId="15" fillId="4" borderId="4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4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top" wrapText="1"/>
    </xf>
    <xf numFmtId="0" fontId="19" fillId="5" borderId="1" xfId="0" applyFont="1" applyFill="1" applyBorder="1" applyAlignment="1">
      <alignment horizontal="center" wrapText="1"/>
    </xf>
    <xf numFmtId="0" fontId="19" fillId="5" borderId="1" xfId="0" applyFont="1" applyFill="1" applyBorder="1" applyAlignment="1">
      <alignment horizontal="center" vertical="center" wrapText="1"/>
    </xf>
    <xf numFmtId="165" fontId="18" fillId="4" borderId="5" xfId="0" applyNumberFormat="1" applyFont="1" applyFill="1" applyBorder="1" applyAlignment="1">
      <alignment horizontal="center" vertical="top" wrapText="1"/>
    </xf>
    <xf numFmtId="165" fontId="18" fillId="4" borderId="7" xfId="0" applyNumberFormat="1" applyFont="1" applyFill="1" applyBorder="1" applyAlignment="1">
      <alignment horizontal="center" vertical="top" wrapText="1"/>
    </xf>
    <xf numFmtId="0" fontId="21" fillId="0" borderId="1" xfId="0" applyFont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vertical="top"/>
    </xf>
    <xf numFmtId="0" fontId="28" fillId="0" borderId="0" xfId="0" applyFont="1"/>
    <xf numFmtId="0" fontId="29" fillId="5" borderId="1" xfId="0" applyFont="1" applyFill="1" applyBorder="1" applyAlignment="1">
      <alignment vertical="top" wrapText="1"/>
    </xf>
    <xf numFmtId="0" fontId="30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vertical="top" wrapText="1"/>
    </xf>
    <xf numFmtId="0" fontId="31" fillId="0" borderId="0" xfId="0" applyFont="1"/>
    <xf numFmtId="0" fontId="29" fillId="5" borderId="2" xfId="0" applyFont="1" applyFill="1" applyBorder="1" applyAlignment="1">
      <alignment horizontal="center" vertical="top" wrapText="1"/>
    </xf>
    <xf numFmtId="0" fontId="29" fillId="5" borderId="3" xfId="0" applyFont="1" applyFill="1" applyBorder="1" applyAlignment="1">
      <alignment horizontal="center" vertical="top" wrapText="1"/>
    </xf>
    <xf numFmtId="0" fontId="29" fillId="5" borderId="4" xfId="0" applyFont="1" applyFill="1" applyBorder="1" applyAlignment="1">
      <alignment horizontal="center" vertical="top" wrapText="1"/>
    </xf>
    <xf numFmtId="0" fontId="29" fillId="7" borderId="4" xfId="0" applyFont="1" applyFill="1" applyBorder="1" applyAlignment="1">
      <alignment vertical="top" wrapText="1"/>
    </xf>
    <xf numFmtId="0" fontId="29" fillId="3" borderId="4" xfId="0" applyFont="1" applyFill="1" applyBorder="1" applyAlignment="1">
      <alignment vertical="top" wrapText="1"/>
    </xf>
    <xf numFmtId="0" fontId="30" fillId="7" borderId="1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28" fillId="0" borderId="1" xfId="0" applyFont="1" applyBorder="1"/>
    <xf numFmtId="0" fontId="30" fillId="0" borderId="4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0" fillId="0" borderId="1" xfId="0" applyFont="1" applyBorder="1" applyAlignment="1">
      <alignment vertical="top" wrapText="1"/>
    </xf>
    <xf numFmtId="0" fontId="29" fillId="0" borderId="0" xfId="0" applyFont="1" applyAlignment="1">
      <alignment horizontal="justify"/>
    </xf>
    <xf numFmtId="0" fontId="32" fillId="0" borderId="0" xfId="4" applyFont="1" applyAlignment="1" applyProtection="1"/>
  </cellXfs>
  <cellStyles count="7">
    <cellStyle name="Hyperlink" xfId="4" builtinId="8"/>
    <cellStyle name="Normal" xfId="0" builtinId="0"/>
    <cellStyle name="Normal 2" xfId="1"/>
    <cellStyle name="Normal 3" xfId="3"/>
    <cellStyle name="Normal 4" xfId="6"/>
    <cellStyle name="Normal 5" xfId="5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zoomScale="85" zoomScaleNormal="85" workbookViewId="0">
      <selection activeCell="B8" sqref="B8:C8"/>
    </sheetView>
  </sheetViews>
  <sheetFormatPr defaultRowHeight="15"/>
  <cols>
    <col min="1" max="1" width="4" customWidth="1"/>
    <col min="2" max="2" width="42.28515625" customWidth="1"/>
    <col min="3" max="3" width="73.85546875" customWidth="1"/>
  </cols>
  <sheetData>
    <row r="1" spans="2:3">
      <c r="B1" s="1" t="s">
        <v>2</v>
      </c>
    </row>
    <row r="2" spans="2:3" ht="9" customHeight="1" thickBot="1">
      <c r="B2" s="1"/>
    </row>
    <row r="3" spans="2:3" ht="15.75" thickBot="1">
      <c r="B3" s="2" t="s">
        <v>3</v>
      </c>
      <c r="C3" s="3" t="s">
        <v>26</v>
      </c>
    </row>
    <row r="4" spans="2:3">
      <c r="B4" s="4"/>
      <c r="C4" s="4"/>
    </row>
    <row r="5" spans="2:3">
      <c r="B5" s="1" t="s">
        <v>4</v>
      </c>
    </row>
    <row r="6" spans="2:3" ht="11.25" customHeight="1">
      <c r="B6" s="1"/>
    </row>
    <row r="7" spans="2:3" ht="26.25" customHeight="1">
      <c r="B7" s="115" t="s">
        <v>6</v>
      </c>
      <c r="C7" s="115"/>
    </row>
    <row r="8" spans="2:3" ht="39" customHeight="1">
      <c r="B8" s="116" t="s">
        <v>113</v>
      </c>
      <c r="C8" s="116"/>
    </row>
    <row r="9" spans="2:3" ht="26.25" customHeight="1">
      <c r="B9" s="115" t="s">
        <v>7</v>
      </c>
      <c r="C9" s="115"/>
    </row>
    <row r="10" spans="2:3" ht="44.25" customHeight="1">
      <c r="B10" s="114"/>
      <c r="C10" s="114"/>
    </row>
    <row r="11" spans="2:3" ht="26.25" customHeight="1">
      <c r="B11" s="117" t="s">
        <v>8</v>
      </c>
      <c r="C11" s="117"/>
    </row>
    <row r="12" spans="2:3" ht="44.25" customHeight="1">
      <c r="B12" s="114"/>
      <c r="C12" s="114"/>
    </row>
    <row r="13" spans="2:3" ht="26.25" customHeight="1">
      <c r="B13" s="115" t="s">
        <v>5</v>
      </c>
      <c r="C13" s="115"/>
    </row>
    <row r="14" spans="2:3" ht="45" customHeight="1">
      <c r="B14" s="114"/>
      <c r="C14" s="114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topLeftCell="D1" zoomScale="70" zoomScaleNormal="70" workbookViewId="0">
      <selection activeCell="P14" sqref="P14"/>
    </sheetView>
  </sheetViews>
  <sheetFormatPr defaultRowHeight="15.75"/>
  <cols>
    <col min="1" max="1" width="4" style="7" customWidth="1"/>
    <col min="2" max="2" width="14" style="7" customWidth="1"/>
    <col min="3" max="3" width="15.85546875" style="7" customWidth="1"/>
    <col min="4" max="4" width="50.7109375" style="7" customWidth="1"/>
    <col min="5" max="5" width="18.140625" style="91" customWidth="1"/>
    <col min="6" max="6" width="18" style="91" customWidth="1"/>
    <col min="7" max="7" width="17.42578125" style="91" customWidth="1"/>
    <col min="8" max="8" width="17.85546875" style="91" customWidth="1"/>
    <col min="9" max="9" width="17.5703125" style="91" customWidth="1"/>
    <col min="10" max="11" width="17.140625" style="91" customWidth="1"/>
    <col min="12" max="12" width="17.7109375" style="91" customWidth="1"/>
    <col min="13" max="15" width="9.140625" style="7"/>
    <col min="16" max="20" width="18.28515625" style="7" customWidth="1"/>
    <col min="21" max="23" width="16.28515625" style="7" bestFit="1" customWidth="1"/>
    <col min="24" max="16384" width="9.140625" style="7"/>
  </cols>
  <sheetData>
    <row r="2" spans="2:12" ht="15.75" customHeight="1">
      <c r="B2" s="8" t="s">
        <v>2</v>
      </c>
      <c r="C2" s="9"/>
      <c r="D2" s="9"/>
    </row>
    <row r="3" spans="2:12">
      <c r="B3" s="8"/>
      <c r="C3" s="9"/>
      <c r="D3" s="9"/>
    </row>
    <row r="4" spans="2:12" ht="63.75" customHeight="1">
      <c r="B4" s="28" t="s">
        <v>66</v>
      </c>
      <c r="C4" s="29"/>
      <c r="D4" s="30" t="s">
        <v>26</v>
      </c>
    </row>
    <row r="5" spans="2:12">
      <c r="B5" s="9"/>
      <c r="C5" s="9"/>
      <c r="D5" s="9"/>
    </row>
    <row r="6" spans="2:12" ht="15.75" customHeight="1">
      <c r="B6" s="8" t="s">
        <v>69</v>
      </c>
      <c r="C6" s="9"/>
      <c r="D6" s="9"/>
    </row>
    <row r="7" spans="2:12">
      <c r="B7" s="8"/>
      <c r="C7" s="9"/>
      <c r="D7" s="9"/>
    </row>
    <row r="8" spans="2:12" ht="30">
      <c r="B8" s="10" t="s">
        <v>67</v>
      </c>
      <c r="C8" s="11"/>
      <c r="D8" s="12" t="s">
        <v>68</v>
      </c>
      <c r="E8" s="92" t="s">
        <v>208</v>
      </c>
      <c r="F8" s="92" t="s">
        <v>215</v>
      </c>
      <c r="G8" s="93" t="s">
        <v>209</v>
      </c>
      <c r="H8" s="93" t="s">
        <v>210</v>
      </c>
      <c r="I8" s="93" t="s">
        <v>211</v>
      </c>
      <c r="J8" s="93" t="s">
        <v>212</v>
      </c>
      <c r="K8" s="92" t="s">
        <v>214</v>
      </c>
      <c r="L8" s="92" t="s">
        <v>213</v>
      </c>
    </row>
    <row r="9" spans="2:12">
      <c r="B9" s="13"/>
      <c r="C9" s="14"/>
      <c r="D9" s="15"/>
      <c r="E9" s="94"/>
      <c r="F9" s="94"/>
      <c r="G9" s="95"/>
      <c r="H9" s="95"/>
      <c r="I9" s="95"/>
      <c r="J9" s="95"/>
      <c r="K9" s="94"/>
      <c r="L9" s="94"/>
    </row>
    <row r="10" spans="2:12">
      <c r="B10" s="16" t="s">
        <v>9</v>
      </c>
      <c r="C10" s="17"/>
      <c r="D10" s="17"/>
      <c r="E10" s="96"/>
      <c r="F10" s="96"/>
      <c r="G10" s="96"/>
      <c r="H10" s="96"/>
      <c r="I10" s="96"/>
      <c r="J10" s="96"/>
      <c r="K10" s="96"/>
      <c r="L10" s="97"/>
    </row>
    <row r="11" spans="2:12">
      <c r="B11" s="25">
        <v>1015</v>
      </c>
      <c r="C11" s="18"/>
      <c r="D11" s="19" t="s">
        <v>70</v>
      </c>
      <c r="E11" s="118">
        <f>SUM(E20)</f>
        <v>9409489.4000000004</v>
      </c>
      <c r="F11" s="118">
        <f t="shared" ref="F11:L11" si="0">SUM(F20)</f>
        <v>10619496</v>
      </c>
      <c r="G11" s="118">
        <f t="shared" si="0"/>
        <v>1769916</v>
      </c>
      <c r="H11" s="118">
        <f t="shared" si="0"/>
        <v>4424790</v>
      </c>
      <c r="I11" s="118">
        <f t="shared" si="0"/>
        <v>7079664</v>
      </c>
      <c r="J11" s="118">
        <f t="shared" si="0"/>
        <v>10619496</v>
      </c>
      <c r="K11" s="118">
        <f t="shared" si="0"/>
        <v>10619496</v>
      </c>
      <c r="L11" s="118">
        <f t="shared" si="0"/>
        <v>10619496</v>
      </c>
    </row>
    <row r="12" spans="2:12">
      <c r="B12" s="26"/>
      <c r="C12" s="20"/>
      <c r="D12" s="6" t="s">
        <v>20</v>
      </c>
      <c r="E12" s="119"/>
      <c r="F12" s="119"/>
      <c r="G12" s="119"/>
      <c r="H12" s="119"/>
      <c r="I12" s="119"/>
      <c r="J12" s="119"/>
      <c r="K12" s="119"/>
      <c r="L12" s="119"/>
    </row>
    <row r="13" spans="2:12">
      <c r="B13" s="26"/>
      <c r="C13" s="20"/>
      <c r="D13" s="19" t="s">
        <v>71</v>
      </c>
      <c r="E13" s="119"/>
      <c r="F13" s="119"/>
      <c r="G13" s="119"/>
      <c r="H13" s="119"/>
      <c r="I13" s="119"/>
      <c r="J13" s="119"/>
      <c r="K13" s="119"/>
      <c r="L13" s="119"/>
    </row>
    <row r="14" spans="2:12" ht="75.75" customHeight="1">
      <c r="B14" s="26"/>
      <c r="C14" s="20"/>
      <c r="D14" s="6" t="s">
        <v>19</v>
      </c>
      <c r="E14" s="119"/>
      <c r="F14" s="119"/>
      <c r="G14" s="119"/>
      <c r="H14" s="119"/>
      <c r="I14" s="119"/>
      <c r="J14" s="119"/>
      <c r="K14" s="119"/>
      <c r="L14" s="119"/>
    </row>
    <row r="15" spans="2:12" ht="37.5" customHeight="1">
      <c r="B15" s="26"/>
      <c r="C15" s="20"/>
      <c r="D15" s="19" t="s">
        <v>72</v>
      </c>
      <c r="E15" s="119"/>
      <c r="F15" s="119"/>
      <c r="G15" s="119"/>
      <c r="H15" s="119"/>
      <c r="I15" s="119"/>
      <c r="J15" s="119"/>
      <c r="K15" s="119"/>
      <c r="L15" s="119"/>
    </row>
    <row r="16" spans="2:12" ht="30">
      <c r="B16" s="27"/>
      <c r="C16" s="21"/>
      <c r="D16" s="6" t="s">
        <v>22</v>
      </c>
      <c r="E16" s="120"/>
      <c r="F16" s="120"/>
      <c r="G16" s="120"/>
      <c r="H16" s="120"/>
      <c r="I16" s="120"/>
      <c r="J16" s="120"/>
      <c r="K16" s="120"/>
      <c r="L16" s="120"/>
    </row>
    <row r="17" spans="2:12" ht="15.75" customHeight="1">
      <c r="B17" s="22" t="s">
        <v>73</v>
      </c>
      <c r="C17" s="22"/>
      <c r="D17" s="22"/>
      <c r="E17" s="89"/>
      <c r="F17" s="89"/>
      <c r="G17" s="89"/>
      <c r="H17" s="89"/>
      <c r="I17" s="89"/>
      <c r="J17" s="89"/>
      <c r="K17" s="89"/>
      <c r="L17" s="89"/>
    </row>
    <row r="18" spans="2:12" ht="15.75" customHeight="1">
      <c r="B18" s="22"/>
      <c r="C18" s="22"/>
      <c r="D18" s="22" t="s">
        <v>74</v>
      </c>
      <c r="E18" s="89"/>
      <c r="F18" s="89"/>
      <c r="G18" s="89"/>
      <c r="H18" s="89"/>
      <c r="I18" s="89"/>
      <c r="J18" s="89"/>
      <c r="K18" s="89"/>
      <c r="L18" s="89"/>
    </row>
    <row r="19" spans="2:12" ht="48" customHeight="1">
      <c r="B19" s="5"/>
      <c r="C19" s="23">
        <v>12001</v>
      </c>
      <c r="D19" s="22" t="s">
        <v>75</v>
      </c>
      <c r="E19" s="90"/>
      <c r="F19" s="90"/>
      <c r="G19" s="90"/>
      <c r="H19" s="90"/>
      <c r="I19" s="90"/>
      <c r="J19" s="90"/>
      <c r="K19" s="90"/>
      <c r="L19" s="90"/>
    </row>
    <row r="20" spans="2:12" ht="45">
      <c r="B20" s="5"/>
      <c r="C20" s="23"/>
      <c r="D20" s="24" t="s">
        <v>23</v>
      </c>
      <c r="E20" s="121">
        <v>9409489.4000000004</v>
      </c>
      <c r="F20" s="122">
        <v>10619496</v>
      </c>
      <c r="G20" s="122">
        <v>1769916</v>
      </c>
      <c r="H20" s="122">
        <v>4424790</v>
      </c>
      <c r="I20" s="122">
        <v>7079664</v>
      </c>
      <c r="J20" s="122">
        <v>10619496</v>
      </c>
      <c r="K20" s="122">
        <v>10619496</v>
      </c>
      <c r="L20" s="122">
        <v>10619496</v>
      </c>
    </row>
    <row r="21" spans="2:12">
      <c r="B21" s="5"/>
      <c r="C21" s="23"/>
      <c r="D21" s="22" t="s">
        <v>76</v>
      </c>
      <c r="E21" s="121"/>
      <c r="F21" s="122"/>
      <c r="G21" s="122"/>
      <c r="H21" s="122"/>
      <c r="I21" s="122"/>
      <c r="J21" s="122"/>
      <c r="K21" s="122"/>
      <c r="L21" s="122"/>
    </row>
    <row r="22" spans="2:12" ht="165">
      <c r="B22" s="5"/>
      <c r="C22" s="23"/>
      <c r="D22" s="24" t="s">
        <v>24</v>
      </c>
      <c r="E22" s="121"/>
      <c r="F22" s="122"/>
      <c r="G22" s="122"/>
      <c r="H22" s="122"/>
      <c r="I22" s="122"/>
      <c r="J22" s="122"/>
      <c r="K22" s="122"/>
      <c r="L22" s="122"/>
    </row>
    <row r="23" spans="2:12">
      <c r="B23" s="5"/>
      <c r="C23" s="23"/>
      <c r="D23" s="22" t="s">
        <v>77</v>
      </c>
      <c r="E23" s="121"/>
      <c r="F23" s="122"/>
      <c r="G23" s="122"/>
      <c r="H23" s="122"/>
      <c r="I23" s="122"/>
      <c r="J23" s="122"/>
      <c r="K23" s="122"/>
      <c r="L23" s="122"/>
    </row>
    <row r="24" spans="2:12" ht="33.75" customHeight="1">
      <c r="B24" s="5"/>
      <c r="C24" s="23"/>
      <c r="D24" s="24" t="s">
        <v>25</v>
      </c>
      <c r="E24" s="121"/>
      <c r="F24" s="122"/>
      <c r="G24" s="122"/>
      <c r="H24" s="122"/>
      <c r="I24" s="122"/>
      <c r="J24" s="122"/>
      <c r="K24" s="122"/>
      <c r="L24" s="122"/>
    </row>
    <row r="27" spans="2:12">
      <c r="E27" s="98"/>
      <c r="F27" s="98"/>
      <c r="G27" s="98"/>
      <c r="H27" s="98"/>
      <c r="I27" s="98"/>
      <c r="J27" s="98"/>
      <c r="K27" s="98"/>
      <c r="L27" s="98"/>
    </row>
  </sheetData>
  <mergeCells count="16">
    <mergeCell ref="K11:K16"/>
    <mergeCell ref="L11:L16"/>
    <mergeCell ref="E20:E24"/>
    <mergeCell ref="F20:F24"/>
    <mergeCell ref="G20:G24"/>
    <mergeCell ref="H20:H24"/>
    <mergeCell ref="I20:I24"/>
    <mergeCell ref="J20:J24"/>
    <mergeCell ref="K20:K24"/>
    <mergeCell ref="L20:L24"/>
    <mergeCell ref="E11:E16"/>
    <mergeCell ref="F11:F16"/>
    <mergeCell ref="G11:G16"/>
    <mergeCell ref="H11:H16"/>
    <mergeCell ref="I11:I16"/>
    <mergeCell ref="J11:J16"/>
  </mergeCells>
  <pageMargins left="0.7" right="0.7" top="0.75" bottom="0.75" header="0.3" footer="0.3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2"/>
  <sheetViews>
    <sheetView tabSelected="1" topLeftCell="C1" zoomScale="70" zoomScaleNormal="70" workbookViewId="0">
      <selection activeCell="J4" sqref="J4"/>
    </sheetView>
  </sheetViews>
  <sheetFormatPr defaultRowHeight="14.25"/>
  <cols>
    <col min="1" max="1" width="4" style="147" customWidth="1"/>
    <col min="2" max="2" width="28.42578125" style="147" customWidth="1"/>
    <col min="3" max="3" width="47.28515625" style="147" customWidth="1"/>
    <col min="4" max="6" width="27.28515625" style="147" customWidth="1"/>
    <col min="7" max="7" width="25.42578125" style="147" customWidth="1"/>
    <col min="8" max="8" width="25.5703125" style="147" customWidth="1"/>
    <col min="9" max="9" width="26.42578125" style="147" customWidth="1"/>
    <col min="10" max="10" width="45.28515625" style="147" customWidth="1"/>
    <col min="11" max="16384" width="9.140625" style="147"/>
  </cols>
  <sheetData>
    <row r="1" spans="2:10" ht="15.75">
      <c r="B1" s="146" t="s">
        <v>2</v>
      </c>
    </row>
    <row r="3" spans="2:10" ht="47.25">
      <c r="B3" s="148" t="s">
        <v>78</v>
      </c>
      <c r="C3" s="149">
        <v>104016</v>
      </c>
    </row>
    <row r="4" spans="2:10" ht="57" customHeight="1">
      <c r="B4" s="148" t="s">
        <v>66</v>
      </c>
      <c r="C4" s="150" t="s">
        <v>18</v>
      </c>
    </row>
    <row r="6" spans="2:10" ht="15.75">
      <c r="B6" s="146" t="s">
        <v>79</v>
      </c>
    </row>
    <row r="7" spans="2:10">
      <c r="B7" s="151"/>
    </row>
    <row r="8" spans="2:10" ht="30" customHeight="1">
      <c r="B8" s="148" t="s">
        <v>80</v>
      </c>
      <c r="C8" s="148" t="s">
        <v>81</v>
      </c>
      <c r="D8" s="148" t="s">
        <v>82</v>
      </c>
      <c r="E8" s="148"/>
      <c r="F8" s="148"/>
      <c r="G8" s="148"/>
      <c r="H8" s="148"/>
      <c r="I8" s="152" t="s">
        <v>242</v>
      </c>
      <c r="J8" s="148" t="s">
        <v>243</v>
      </c>
    </row>
    <row r="9" spans="2:10" ht="15.75">
      <c r="B9" s="148"/>
      <c r="C9" s="148"/>
      <c r="D9" s="148" t="s">
        <v>83</v>
      </c>
      <c r="E9" s="148" t="s">
        <v>84</v>
      </c>
      <c r="F9" s="148"/>
      <c r="G9" s="148" t="s">
        <v>87</v>
      </c>
      <c r="H9" s="148"/>
      <c r="I9" s="153"/>
      <c r="J9" s="148"/>
    </row>
    <row r="10" spans="2:10" ht="15.75">
      <c r="B10" s="148"/>
      <c r="C10" s="148"/>
      <c r="D10" s="148"/>
      <c r="E10" s="148" t="s">
        <v>85</v>
      </c>
      <c r="F10" s="148" t="s">
        <v>86</v>
      </c>
      <c r="G10" s="148" t="s">
        <v>85</v>
      </c>
      <c r="H10" s="148" t="s">
        <v>86</v>
      </c>
      <c r="I10" s="154"/>
      <c r="J10" s="148"/>
    </row>
    <row r="11" spans="2:10" ht="157.5">
      <c r="B11" s="155" t="s">
        <v>114</v>
      </c>
      <c r="C11" s="156" t="s">
        <v>21</v>
      </c>
      <c r="D11" s="155" t="s">
        <v>111</v>
      </c>
      <c r="E11" s="157"/>
      <c r="F11" s="157"/>
      <c r="G11" s="157"/>
      <c r="H11" s="157"/>
      <c r="I11" s="157"/>
      <c r="J11" s="155" t="s">
        <v>244</v>
      </c>
    </row>
    <row r="12" spans="2:10" ht="15.75" customHeight="1">
      <c r="B12" s="158"/>
      <c r="C12" s="158"/>
      <c r="D12" s="159"/>
      <c r="E12" s="159"/>
      <c r="F12" s="159"/>
      <c r="G12" s="159"/>
      <c r="H12" s="159"/>
      <c r="I12" s="159"/>
      <c r="J12" s="160"/>
    </row>
    <row r="13" spans="2:10">
      <c r="B13" s="161"/>
      <c r="C13" s="161"/>
      <c r="D13" s="159" t="s">
        <v>1</v>
      </c>
      <c r="E13" s="159" t="s">
        <v>1</v>
      </c>
      <c r="F13" s="159"/>
      <c r="G13" s="159" t="s">
        <v>1</v>
      </c>
      <c r="H13" s="159" t="s">
        <v>1</v>
      </c>
      <c r="I13" s="159"/>
      <c r="J13" s="160"/>
    </row>
    <row r="14" spans="2:10" ht="62.25" customHeight="1">
      <c r="B14" s="162"/>
      <c r="C14" s="162"/>
      <c r="D14" s="159"/>
      <c r="E14" s="159"/>
      <c r="F14" s="159"/>
      <c r="G14" s="159"/>
      <c r="H14" s="159"/>
      <c r="I14" s="159"/>
      <c r="J14" s="160"/>
    </row>
    <row r="15" spans="2:10" ht="15.75" customHeight="1">
      <c r="B15" s="158"/>
      <c r="C15" s="158"/>
      <c r="D15" s="159"/>
      <c r="E15" s="159"/>
      <c r="F15" s="159"/>
      <c r="G15" s="159"/>
      <c r="H15" s="159"/>
      <c r="I15" s="159"/>
      <c r="J15" s="160"/>
    </row>
    <row r="16" spans="2:10" ht="39.75" customHeight="1">
      <c r="B16" s="161"/>
      <c r="C16" s="161"/>
      <c r="D16" s="159" t="s">
        <v>1</v>
      </c>
      <c r="E16" s="159" t="s">
        <v>1</v>
      </c>
      <c r="F16" s="159"/>
      <c r="G16" s="159" t="s">
        <v>1</v>
      </c>
      <c r="H16" s="159" t="s">
        <v>1</v>
      </c>
      <c r="I16" s="159"/>
      <c r="J16" s="160"/>
    </row>
    <row r="17" spans="2:9">
      <c r="B17" s="163" t="s">
        <v>1</v>
      </c>
      <c r="C17" s="163" t="s">
        <v>0</v>
      </c>
      <c r="D17" s="159" t="s">
        <v>1</v>
      </c>
      <c r="E17" s="159" t="s">
        <v>1</v>
      </c>
      <c r="F17" s="159"/>
      <c r="G17" s="159" t="s">
        <v>1</v>
      </c>
      <c r="H17" s="159" t="s">
        <v>1</v>
      </c>
      <c r="I17" s="159"/>
    </row>
    <row r="18" spans="2:9" ht="15.75">
      <c r="B18" s="164"/>
    </row>
    <row r="20" spans="2:9" ht="57.75" customHeight="1">
      <c r="B20" s="165"/>
    </row>
    <row r="21" spans="2:9" ht="15.75" customHeight="1">
      <c r="B21" s="165"/>
    </row>
    <row r="22" spans="2:9" ht="165" customHeight="1">
      <c r="B22" s="165"/>
    </row>
  </sheetData>
  <mergeCells count="1">
    <mergeCell ref="I8:I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7"/>
  <sheetViews>
    <sheetView zoomScaleNormal="100" workbookViewId="0">
      <selection activeCell="P717" sqref="P717"/>
    </sheetView>
  </sheetViews>
  <sheetFormatPr defaultRowHeight="15"/>
  <cols>
    <col min="1" max="1" width="5" style="32" customWidth="1"/>
    <col min="2" max="3" width="30.5703125" style="32" customWidth="1"/>
    <col min="4" max="4" width="11.5703125" style="32" bestFit="1" customWidth="1"/>
    <col min="5" max="5" width="13.42578125" style="32" customWidth="1"/>
    <col min="6" max="6" width="11.140625" style="32" customWidth="1"/>
    <col min="7" max="7" width="11.5703125" style="32" customWidth="1"/>
    <col min="8" max="8" width="16" style="32" bestFit="1" customWidth="1"/>
    <col min="9" max="9" width="12.85546875" style="32" customWidth="1"/>
    <col min="10" max="10" width="12.7109375" style="32" customWidth="1"/>
    <col min="11" max="11" width="14.28515625" style="32" customWidth="1"/>
    <col min="12" max="173" width="9.140625" style="32"/>
    <col min="174" max="174" width="5" style="32" customWidth="1"/>
    <col min="175" max="176" width="30.5703125" style="32" customWidth="1"/>
    <col min="177" max="177" width="11.5703125" style="32" bestFit="1" customWidth="1"/>
    <col min="178" max="178" width="13.42578125" style="32" customWidth="1"/>
    <col min="179" max="181" width="9.140625" style="32"/>
    <col min="182" max="182" width="12.85546875" style="32" customWidth="1"/>
    <col min="183" max="183" width="13.7109375" style="32" customWidth="1"/>
    <col min="184" max="184" width="14.28515625" style="32" customWidth="1"/>
    <col min="185" max="429" width="9.140625" style="32"/>
    <col min="430" max="430" width="5" style="32" customWidth="1"/>
    <col min="431" max="432" width="30.5703125" style="32" customWidth="1"/>
    <col min="433" max="433" width="11.5703125" style="32" bestFit="1" customWidth="1"/>
    <col min="434" max="434" width="13.42578125" style="32" customWidth="1"/>
    <col min="435" max="437" width="9.140625" style="32"/>
    <col min="438" max="438" width="12.85546875" style="32" customWidth="1"/>
    <col min="439" max="439" width="13.7109375" style="32" customWidth="1"/>
    <col min="440" max="440" width="14.28515625" style="32" customWidth="1"/>
    <col min="441" max="685" width="9.140625" style="32"/>
    <col min="686" max="686" width="5" style="32" customWidth="1"/>
    <col min="687" max="688" width="30.5703125" style="32" customWidth="1"/>
    <col min="689" max="689" width="11.5703125" style="32" bestFit="1" customWidth="1"/>
    <col min="690" max="690" width="13.42578125" style="32" customWidth="1"/>
    <col min="691" max="693" width="9.140625" style="32"/>
    <col min="694" max="694" width="12.85546875" style="32" customWidth="1"/>
    <col min="695" max="695" width="13.7109375" style="32" customWidth="1"/>
    <col min="696" max="696" width="14.28515625" style="32" customWidth="1"/>
    <col min="697" max="941" width="9.140625" style="32"/>
    <col min="942" max="942" width="5" style="32" customWidth="1"/>
    <col min="943" max="944" width="30.5703125" style="32" customWidth="1"/>
    <col min="945" max="945" width="11.5703125" style="32" bestFit="1" customWidth="1"/>
    <col min="946" max="946" width="13.42578125" style="32" customWidth="1"/>
    <col min="947" max="949" width="9.140625" style="32"/>
    <col min="950" max="950" width="12.85546875" style="32" customWidth="1"/>
    <col min="951" max="951" width="13.7109375" style="32" customWidth="1"/>
    <col min="952" max="952" width="14.28515625" style="32" customWidth="1"/>
    <col min="953" max="1197" width="9.140625" style="32"/>
    <col min="1198" max="1198" width="5" style="32" customWidth="1"/>
    <col min="1199" max="1200" width="30.5703125" style="32" customWidth="1"/>
    <col min="1201" max="1201" width="11.5703125" style="32" bestFit="1" customWidth="1"/>
    <col min="1202" max="1202" width="13.42578125" style="32" customWidth="1"/>
    <col min="1203" max="1205" width="9.140625" style="32"/>
    <col min="1206" max="1206" width="12.85546875" style="32" customWidth="1"/>
    <col min="1207" max="1207" width="13.7109375" style="32" customWidth="1"/>
    <col min="1208" max="1208" width="14.28515625" style="32" customWidth="1"/>
    <col min="1209" max="1453" width="9.140625" style="32"/>
    <col min="1454" max="1454" width="5" style="32" customWidth="1"/>
    <col min="1455" max="1456" width="30.5703125" style="32" customWidth="1"/>
    <col min="1457" max="1457" width="11.5703125" style="32" bestFit="1" customWidth="1"/>
    <col min="1458" max="1458" width="13.42578125" style="32" customWidth="1"/>
    <col min="1459" max="1461" width="9.140625" style="32"/>
    <col min="1462" max="1462" width="12.85546875" style="32" customWidth="1"/>
    <col min="1463" max="1463" width="13.7109375" style="32" customWidth="1"/>
    <col min="1464" max="1464" width="14.28515625" style="32" customWidth="1"/>
    <col min="1465" max="1709" width="9.140625" style="32"/>
    <col min="1710" max="1710" width="5" style="32" customWidth="1"/>
    <col min="1711" max="1712" width="30.5703125" style="32" customWidth="1"/>
    <col min="1713" max="1713" width="11.5703125" style="32" bestFit="1" customWidth="1"/>
    <col min="1714" max="1714" width="13.42578125" style="32" customWidth="1"/>
    <col min="1715" max="1717" width="9.140625" style="32"/>
    <col min="1718" max="1718" width="12.85546875" style="32" customWidth="1"/>
    <col min="1719" max="1719" width="13.7109375" style="32" customWidth="1"/>
    <col min="1720" max="1720" width="14.28515625" style="32" customWidth="1"/>
    <col min="1721" max="1965" width="9.140625" style="32"/>
    <col min="1966" max="1966" width="5" style="32" customWidth="1"/>
    <col min="1967" max="1968" width="30.5703125" style="32" customWidth="1"/>
    <col min="1969" max="1969" width="11.5703125" style="32" bestFit="1" customWidth="1"/>
    <col min="1970" max="1970" width="13.42578125" style="32" customWidth="1"/>
    <col min="1971" max="1973" width="9.140625" style="32"/>
    <col min="1974" max="1974" width="12.85546875" style="32" customWidth="1"/>
    <col min="1975" max="1975" width="13.7109375" style="32" customWidth="1"/>
    <col min="1976" max="1976" width="14.28515625" style="32" customWidth="1"/>
    <col min="1977" max="2221" width="9.140625" style="32"/>
    <col min="2222" max="2222" width="5" style="32" customWidth="1"/>
    <col min="2223" max="2224" width="30.5703125" style="32" customWidth="1"/>
    <col min="2225" max="2225" width="11.5703125" style="32" bestFit="1" customWidth="1"/>
    <col min="2226" max="2226" width="13.42578125" style="32" customWidth="1"/>
    <col min="2227" max="2229" width="9.140625" style="32"/>
    <col min="2230" max="2230" width="12.85546875" style="32" customWidth="1"/>
    <col min="2231" max="2231" width="13.7109375" style="32" customWidth="1"/>
    <col min="2232" max="2232" width="14.28515625" style="32" customWidth="1"/>
    <col min="2233" max="2477" width="9.140625" style="32"/>
    <col min="2478" max="2478" width="5" style="32" customWidth="1"/>
    <col min="2479" max="2480" width="30.5703125" style="32" customWidth="1"/>
    <col min="2481" max="2481" width="11.5703125" style="32" bestFit="1" customWidth="1"/>
    <col min="2482" max="2482" width="13.42578125" style="32" customWidth="1"/>
    <col min="2483" max="2485" width="9.140625" style="32"/>
    <col min="2486" max="2486" width="12.85546875" style="32" customWidth="1"/>
    <col min="2487" max="2487" width="13.7109375" style="32" customWidth="1"/>
    <col min="2488" max="2488" width="14.28515625" style="32" customWidth="1"/>
    <col min="2489" max="2733" width="9.140625" style="32"/>
    <col min="2734" max="2734" width="5" style="32" customWidth="1"/>
    <col min="2735" max="2736" width="30.5703125" style="32" customWidth="1"/>
    <col min="2737" max="2737" width="11.5703125" style="32" bestFit="1" customWidth="1"/>
    <col min="2738" max="2738" width="13.42578125" style="32" customWidth="1"/>
    <col min="2739" max="2741" width="9.140625" style="32"/>
    <col min="2742" max="2742" width="12.85546875" style="32" customWidth="1"/>
    <col min="2743" max="2743" width="13.7109375" style="32" customWidth="1"/>
    <col min="2744" max="2744" width="14.28515625" style="32" customWidth="1"/>
    <col min="2745" max="2989" width="9.140625" style="32"/>
    <col min="2990" max="2990" width="5" style="32" customWidth="1"/>
    <col min="2991" max="2992" width="30.5703125" style="32" customWidth="1"/>
    <col min="2993" max="2993" width="11.5703125" style="32" bestFit="1" customWidth="1"/>
    <col min="2994" max="2994" width="13.42578125" style="32" customWidth="1"/>
    <col min="2995" max="2997" width="9.140625" style="32"/>
    <col min="2998" max="2998" width="12.85546875" style="32" customWidth="1"/>
    <col min="2999" max="2999" width="13.7109375" style="32" customWidth="1"/>
    <col min="3000" max="3000" width="14.28515625" style="32" customWidth="1"/>
    <col min="3001" max="3245" width="9.140625" style="32"/>
    <col min="3246" max="3246" width="5" style="32" customWidth="1"/>
    <col min="3247" max="3248" width="30.5703125" style="32" customWidth="1"/>
    <col min="3249" max="3249" width="11.5703125" style="32" bestFit="1" customWidth="1"/>
    <col min="3250" max="3250" width="13.42578125" style="32" customWidth="1"/>
    <col min="3251" max="3253" width="9.140625" style="32"/>
    <col min="3254" max="3254" width="12.85546875" style="32" customWidth="1"/>
    <col min="3255" max="3255" width="13.7109375" style="32" customWidth="1"/>
    <col min="3256" max="3256" width="14.28515625" style="32" customWidth="1"/>
    <col min="3257" max="3501" width="9.140625" style="32"/>
    <col min="3502" max="3502" width="5" style="32" customWidth="1"/>
    <col min="3503" max="3504" width="30.5703125" style="32" customWidth="1"/>
    <col min="3505" max="3505" width="11.5703125" style="32" bestFit="1" customWidth="1"/>
    <col min="3506" max="3506" width="13.42578125" style="32" customWidth="1"/>
    <col min="3507" max="3509" width="9.140625" style="32"/>
    <col min="3510" max="3510" width="12.85546875" style="32" customWidth="1"/>
    <col min="3511" max="3511" width="13.7109375" style="32" customWidth="1"/>
    <col min="3512" max="3512" width="14.28515625" style="32" customWidth="1"/>
    <col min="3513" max="3757" width="9.140625" style="32"/>
    <col min="3758" max="3758" width="5" style="32" customWidth="1"/>
    <col min="3759" max="3760" width="30.5703125" style="32" customWidth="1"/>
    <col min="3761" max="3761" width="11.5703125" style="32" bestFit="1" customWidth="1"/>
    <col min="3762" max="3762" width="13.42578125" style="32" customWidth="1"/>
    <col min="3763" max="3765" width="9.140625" style="32"/>
    <col min="3766" max="3766" width="12.85546875" style="32" customWidth="1"/>
    <col min="3767" max="3767" width="13.7109375" style="32" customWidth="1"/>
    <col min="3768" max="3768" width="14.28515625" style="32" customWidth="1"/>
    <col min="3769" max="4013" width="9.140625" style="32"/>
    <col min="4014" max="4014" width="5" style="32" customWidth="1"/>
    <col min="4015" max="4016" width="30.5703125" style="32" customWidth="1"/>
    <col min="4017" max="4017" width="11.5703125" style="32" bestFit="1" customWidth="1"/>
    <col min="4018" max="4018" width="13.42578125" style="32" customWidth="1"/>
    <col min="4019" max="4021" width="9.140625" style="32"/>
    <col min="4022" max="4022" width="12.85546875" style="32" customWidth="1"/>
    <col min="4023" max="4023" width="13.7109375" style="32" customWidth="1"/>
    <col min="4024" max="4024" width="14.28515625" style="32" customWidth="1"/>
    <col min="4025" max="4269" width="9.140625" style="32"/>
    <col min="4270" max="4270" width="5" style="32" customWidth="1"/>
    <col min="4271" max="4272" width="30.5703125" style="32" customWidth="1"/>
    <col min="4273" max="4273" width="11.5703125" style="32" bestFit="1" customWidth="1"/>
    <col min="4274" max="4274" width="13.42578125" style="32" customWidth="1"/>
    <col min="4275" max="4277" width="9.140625" style="32"/>
    <col min="4278" max="4278" width="12.85546875" style="32" customWidth="1"/>
    <col min="4279" max="4279" width="13.7109375" style="32" customWidth="1"/>
    <col min="4280" max="4280" width="14.28515625" style="32" customWidth="1"/>
    <col min="4281" max="4525" width="9.140625" style="32"/>
    <col min="4526" max="4526" width="5" style="32" customWidth="1"/>
    <col min="4527" max="4528" width="30.5703125" style="32" customWidth="1"/>
    <col min="4529" max="4529" width="11.5703125" style="32" bestFit="1" customWidth="1"/>
    <col min="4530" max="4530" width="13.42578125" style="32" customWidth="1"/>
    <col min="4531" max="4533" width="9.140625" style="32"/>
    <col min="4534" max="4534" width="12.85546875" style="32" customWidth="1"/>
    <col min="4535" max="4535" width="13.7109375" style="32" customWidth="1"/>
    <col min="4536" max="4536" width="14.28515625" style="32" customWidth="1"/>
    <col min="4537" max="4781" width="9.140625" style="32"/>
    <col min="4782" max="4782" width="5" style="32" customWidth="1"/>
    <col min="4783" max="4784" width="30.5703125" style="32" customWidth="1"/>
    <col min="4785" max="4785" width="11.5703125" style="32" bestFit="1" customWidth="1"/>
    <col min="4786" max="4786" width="13.42578125" style="32" customWidth="1"/>
    <col min="4787" max="4789" width="9.140625" style="32"/>
    <col min="4790" max="4790" width="12.85546875" style="32" customWidth="1"/>
    <col min="4791" max="4791" width="13.7109375" style="32" customWidth="1"/>
    <col min="4792" max="4792" width="14.28515625" style="32" customWidth="1"/>
    <col min="4793" max="5037" width="9.140625" style="32"/>
    <col min="5038" max="5038" width="5" style="32" customWidth="1"/>
    <col min="5039" max="5040" width="30.5703125" style="32" customWidth="1"/>
    <col min="5041" max="5041" width="11.5703125" style="32" bestFit="1" customWidth="1"/>
    <col min="5042" max="5042" width="13.42578125" style="32" customWidth="1"/>
    <col min="5043" max="5045" width="9.140625" style="32"/>
    <col min="5046" max="5046" width="12.85546875" style="32" customWidth="1"/>
    <col min="5047" max="5047" width="13.7109375" style="32" customWidth="1"/>
    <col min="5048" max="5048" width="14.28515625" style="32" customWidth="1"/>
    <col min="5049" max="5293" width="9.140625" style="32"/>
    <col min="5294" max="5294" width="5" style="32" customWidth="1"/>
    <col min="5295" max="5296" width="30.5703125" style="32" customWidth="1"/>
    <col min="5297" max="5297" width="11.5703125" style="32" bestFit="1" customWidth="1"/>
    <col min="5298" max="5298" width="13.42578125" style="32" customWidth="1"/>
    <col min="5299" max="5301" width="9.140625" style="32"/>
    <col min="5302" max="5302" width="12.85546875" style="32" customWidth="1"/>
    <col min="5303" max="5303" width="13.7109375" style="32" customWidth="1"/>
    <col min="5304" max="5304" width="14.28515625" style="32" customWidth="1"/>
    <col min="5305" max="5549" width="9.140625" style="32"/>
    <col min="5550" max="5550" width="5" style="32" customWidth="1"/>
    <col min="5551" max="5552" width="30.5703125" style="32" customWidth="1"/>
    <col min="5553" max="5553" width="11.5703125" style="32" bestFit="1" customWidth="1"/>
    <col min="5554" max="5554" width="13.42578125" style="32" customWidth="1"/>
    <col min="5555" max="5557" width="9.140625" style="32"/>
    <col min="5558" max="5558" width="12.85546875" style="32" customWidth="1"/>
    <col min="5559" max="5559" width="13.7109375" style="32" customWidth="1"/>
    <col min="5560" max="5560" width="14.28515625" style="32" customWidth="1"/>
    <col min="5561" max="5805" width="9.140625" style="32"/>
    <col min="5806" max="5806" width="5" style="32" customWidth="1"/>
    <col min="5807" max="5808" width="30.5703125" style="32" customWidth="1"/>
    <col min="5809" max="5809" width="11.5703125" style="32" bestFit="1" customWidth="1"/>
    <col min="5810" max="5810" width="13.42578125" style="32" customWidth="1"/>
    <col min="5811" max="5813" width="9.140625" style="32"/>
    <col min="5814" max="5814" width="12.85546875" style="32" customWidth="1"/>
    <col min="5815" max="5815" width="13.7109375" style="32" customWidth="1"/>
    <col min="5816" max="5816" width="14.28515625" style="32" customWidth="1"/>
    <col min="5817" max="6061" width="9.140625" style="32"/>
    <col min="6062" max="6062" width="5" style="32" customWidth="1"/>
    <col min="6063" max="6064" width="30.5703125" style="32" customWidth="1"/>
    <col min="6065" max="6065" width="11.5703125" style="32" bestFit="1" customWidth="1"/>
    <col min="6066" max="6066" width="13.42578125" style="32" customWidth="1"/>
    <col min="6067" max="6069" width="9.140625" style="32"/>
    <col min="6070" max="6070" width="12.85546875" style="32" customWidth="1"/>
    <col min="6071" max="6071" width="13.7109375" style="32" customWidth="1"/>
    <col min="6072" max="6072" width="14.28515625" style="32" customWidth="1"/>
    <col min="6073" max="6317" width="9.140625" style="32"/>
    <col min="6318" max="6318" width="5" style="32" customWidth="1"/>
    <col min="6319" max="6320" width="30.5703125" style="32" customWidth="1"/>
    <col min="6321" max="6321" width="11.5703125" style="32" bestFit="1" customWidth="1"/>
    <col min="6322" max="6322" width="13.42578125" style="32" customWidth="1"/>
    <col min="6323" max="6325" width="9.140625" style="32"/>
    <col min="6326" max="6326" width="12.85546875" style="32" customWidth="1"/>
    <col min="6327" max="6327" width="13.7109375" style="32" customWidth="1"/>
    <col min="6328" max="6328" width="14.28515625" style="32" customWidth="1"/>
    <col min="6329" max="6573" width="9.140625" style="32"/>
    <col min="6574" max="6574" width="5" style="32" customWidth="1"/>
    <col min="6575" max="6576" width="30.5703125" style="32" customWidth="1"/>
    <col min="6577" max="6577" width="11.5703125" style="32" bestFit="1" customWidth="1"/>
    <col min="6578" max="6578" width="13.42578125" style="32" customWidth="1"/>
    <col min="6579" max="6581" width="9.140625" style="32"/>
    <col min="6582" max="6582" width="12.85546875" style="32" customWidth="1"/>
    <col min="6583" max="6583" width="13.7109375" style="32" customWidth="1"/>
    <col min="6584" max="6584" width="14.28515625" style="32" customWidth="1"/>
    <col min="6585" max="6829" width="9.140625" style="32"/>
    <col min="6830" max="6830" width="5" style="32" customWidth="1"/>
    <col min="6831" max="6832" width="30.5703125" style="32" customWidth="1"/>
    <col min="6833" max="6833" width="11.5703125" style="32" bestFit="1" customWidth="1"/>
    <col min="6834" max="6834" width="13.42578125" style="32" customWidth="1"/>
    <col min="6835" max="6837" width="9.140625" style="32"/>
    <col min="6838" max="6838" width="12.85546875" style="32" customWidth="1"/>
    <col min="6839" max="6839" width="13.7109375" style="32" customWidth="1"/>
    <col min="6840" max="6840" width="14.28515625" style="32" customWidth="1"/>
    <col min="6841" max="7085" width="9.140625" style="32"/>
    <col min="7086" max="7086" width="5" style="32" customWidth="1"/>
    <col min="7087" max="7088" width="30.5703125" style="32" customWidth="1"/>
    <col min="7089" max="7089" width="11.5703125" style="32" bestFit="1" customWidth="1"/>
    <col min="7090" max="7090" width="13.42578125" style="32" customWidth="1"/>
    <col min="7091" max="7093" width="9.140625" style="32"/>
    <col min="7094" max="7094" width="12.85546875" style="32" customWidth="1"/>
    <col min="7095" max="7095" width="13.7109375" style="32" customWidth="1"/>
    <col min="7096" max="7096" width="14.28515625" style="32" customWidth="1"/>
    <col min="7097" max="7341" width="9.140625" style="32"/>
    <col min="7342" max="7342" width="5" style="32" customWidth="1"/>
    <col min="7343" max="7344" width="30.5703125" style="32" customWidth="1"/>
    <col min="7345" max="7345" width="11.5703125" style="32" bestFit="1" customWidth="1"/>
    <col min="7346" max="7346" width="13.42578125" style="32" customWidth="1"/>
    <col min="7347" max="7349" width="9.140625" style="32"/>
    <col min="7350" max="7350" width="12.85546875" style="32" customWidth="1"/>
    <col min="7351" max="7351" width="13.7109375" style="32" customWidth="1"/>
    <col min="7352" max="7352" width="14.28515625" style="32" customWidth="1"/>
    <col min="7353" max="7597" width="9.140625" style="32"/>
    <col min="7598" max="7598" width="5" style="32" customWidth="1"/>
    <col min="7599" max="7600" width="30.5703125" style="32" customWidth="1"/>
    <col min="7601" max="7601" width="11.5703125" style="32" bestFit="1" customWidth="1"/>
    <col min="7602" max="7602" width="13.42578125" style="32" customWidth="1"/>
    <col min="7603" max="7605" width="9.140625" style="32"/>
    <col min="7606" max="7606" width="12.85546875" style="32" customWidth="1"/>
    <col min="7607" max="7607" width="13.7109375" style="32" customWidth="1"/>
    <col min="7608" max="7608" width="14.28515625" style="32" customWidth="1"/>
    <col min="7609" max="7853" width="9.140625" style="32"/>
    <col min="7854" max="7854" width="5" style="32" customWidth="1"/>
    <col min="7855" max="7856" width="30.5703125" style="32" customWidth="1"/>
    <col min="7857" max="7857" width="11.5703125" style="32" bestFit="1" customWidth="1"/>
    <col min="7858" max="7858" width="13.42578125" style="32" customWidth="1"/>
    <col min="7859" max="7861" width="9.140625" style="32"/>
    <col min="7862" max="7862" width="12.85546875" style="32" customWidth="1"/>
    <col min="7863" max="7863" width="13.7109375" style="32" customWidth="1"/>
    <col min="7864" max="7864" width="14.28515625" style="32" customWidth="1"/>
    <col min="7865" max="8109" width="9.140625" style="32"/>
    <col min="8110" max="8110" width="5" style="32" customWidth="1"/>
    <col min="8111" max="8112" width="30.5703125" style="32" customWidth="1"/>
    <col min="8113" max="8113" width="11.5703125" style="32" bestFit="1" customWidth="1"/>
    <col min="8114" max="8114" width="13.42578125" style="32" customWidth="1"/>
    <col min="8115" max="8117" width="9.140625" style="32"/>
    <col min="8118" max="8118" width="12.85546875" style="32" customWidth="1"/>
    <col min="8119" max="8119" width="13.7109375" style="32" customWidth="1"/>
    <col min="8120" max="8120" width="14.28515625" style="32" customWidth="1"/>
    <col min="8121" max="8365" width="9.140625" style="32"/>
    <col min="8366" max="8366" width="5" style="32" customWidth="1"/>
    <col min="8367" max="8368" width="30.5703125" style="32" customWidth="1"/>
    <col min="8369" max="8369" width="11.5703125" style="32" bestFit="1" customWidth="1"/>
    <col min="8370" max="8370" width="13.42578125" style="32" customWidth="1"/>
    <col min="8371" max="8373" width="9.140625" style="32"/>
    <col min="8374" max="8374" width="12.85546875" style="32" customWidth="1"/>
    <col min="8375" max="8375" width="13.7109375" style="32" customWidth="1"/>
    <col min="8376" max="8376" width="14.28515625" style="32" customWidth="1"/>
    <col min="8377" max="8621" width="9.140625" style="32"/>
    <col min="8622" max="8622" width="5" style="32" customWidth="1"/>
    <col min="8623" max="8624" width="30.5703125" style="32" customWidth="1"/>
    <col min="8625" max="8625" width="11.5703125" style="32" bestFit="1" customWidth="1"/>
    <col min="8626" max="8626" width="13.42578125" style="32" customWidth="1"/>
    <col min="8627" max="8629" width="9.140625" style="32"/>
    <col min="8630" max="8630" width="12.85546875" style="32" customWidth="1"/>
    <col min="8631" max="8631" width="13.7109375" style="32" customWidth="1"/>
    <col min="8632" max="8632" width="14.28515625" style="32" customWidth="1"/>
    <col min="8633" max="8877" width="9.140625" style="32"/>
    <col min="8878" max="8878" width="5" style="32" customWidth="1"/>
    <col min="8879" max="8880" width="30.5703125" style="32" customWidth="1"/>
    <col min="8881" max="8881" width="11.5703125" style="32" bestFit="1" customWidth="1"/>
    <col min="8882" max="8882" width="13.42578125" style="32" customWidth="1"/>
    <col min="8883" max="8885" width="9.140625" style="32"/>
    <col min="8886" max="8886" width="12.85546875" style="32" customWidth="1"/>
    <col min="8887" max="8887" width="13.7109375" style="32" customWidth="1"/>
    <col min="8888" max="8888" width="14.28515625" style="32" customWidth="1"/>
    <col min="8889" max="9133" width="9.140625" style="32"/>
    <col min="9134" max="9134" width="5" style="32" customWidth="1"/>
    <col min="9135" max="9136" width="30.5703125" style="32" customWidth="1"/>
    <col min="9137" max="9137" width="11.5703125" style="32" bestFit="1" customWidth="1"/>
    <col min="9138" max="9138" width="13.42578125" style="32" customWidth="1"/>
    <col min="9139" max="9141" width="9.140625" style="32"/>
    <col min="9142" max="9142" width="12.85546875" style="32" customWidth="1"/>
    <col min="9143" max="9143" width="13.7109375" style="32" customWidth="1"/>
    <col min="9144" max="9144" width="14.28515625" style="32" customWidth="1"/>
    <col min="9145" max="9389" width="9.140625" style="32"/>
    <col min="9390" max="9390" width="5" style="32" customWidth="1"/>
    <col min="9391" max="9392" width="30.5703125" style="32" customWidth="1"/>
    <col min="9393" max="9393" width="11.5703125" style="32" bestFit="1" customWidth="1"/>
    <col min="9394" max="9394" width="13.42578125" style="32" customWidth="1"/>
    <col min="9395" max="9397" width="9.140625" style="32"/>
    <col min="9398" max="9398" width="12.85546875" style="32" customWidth="1"/>
    <col min="9399" max="9399" width="13.7109375" style="32" customWidth="1"/>
    <col min="9400" max="9400" width="14.28515625" style="32" customWidth="1"/>
    <col min="9401" max="9645" width="9.140625" style="32"/>
    <col min="9646" max="9646" width="5" style="32" customWidth="1"/>
    <col min="9647" max="9648" width="30.5703125" style="32" customWidth="1"/>
    <col min="9649" max="9649" width="11.5703125" style="32" bestFit="1" customWidth="1"/>
    <col min="9650" max="9650" width="13.42578125" style="32" customWidth="1"/>
    <col min="9651" max="9653" width="9.140625" style="32"/>
    <col min="9654" max="9654" width="12.85546875" style="32" customWidth="1"/>
    <col min="9655" max="9655" width="13.7109375" style="32" customWidth="1"/>
    <col min="9656" max="9656" width="14.28515625" style="32" customWidth="1"/>
    <col min="9657" max="9901" width="9.140625" style="32"/>
    <col min="9902" max="9902" width="5" style="32" customWidth="1"/>
    <col min="9903" max="9904" width="30.5703125" style="32" customWidth="1"/>
    <col min="9905" max="9905" width="11.5703125" style="32" bestFit="1" customWidth="1"/>
    <col min="9906" max="9906" width="13.42578125" style="32" customWidth="1"/>
    <col min="9907" max="9909" width="9.140625" style="32"/>
    <col min="9910" max="9910" width="12.85546875" style="32" customWidth="1"/>
    <col min="9911" max="9911" width="13.7109375" style="32" customWidth="1"/>
    <col min="9912" max="9912" width="14.28515625" style="32" customWidth="1"/>
    <col min="9913" max="10157" width="9.140625" style="32"/>
    <col min="10158" max="10158" width="5" style="32" customWidth="1"/>
    <col min="10159" max="10160" width="30.5703125" style="32" customWidth="1"/>
    <col min="10161" max="10161" width="11.5703125" style="32" bestFit="1" customWidth="1"/>
    <col min="10162" max="10162" width="13.42578125" style="32" customWidth="1"/>
    <col min="10163" max="10165" width="9.140625" style="32"/>
    <col min="10166" max="10166" width="12.85546875" style="32" customWidth="1"/>
    <col min="10167" max="10167" width="13.7109375" style="32" customWidth="1"/>
    <col min="10168" max="10168" width="14.28515625" style="32" customWidth="1"/>
    <col min="10169" max="10413" width="9.140625" style="32"/>
    <col min="10414" max="10414" width="5" style="32" customWidth="1"/>
    <col min="10415" max="10416" width="30.5703125" style="32" customWidth="1"/>
    <col min="10417" max="10417" width="11.5703125" style="32" bestFit="1" customWidth="1"/>
    <col min="10418" max="10418" width="13.42578125" style="32" customWidth="1"/>
    <col min="10419" max="10421" width="9.140625" style="32"/>
    <col min="10422" max="10422" width="12.85546875" style="32" customWidth="1"/>
    <col min="10423" max="10423" width="13.7109375" style="32" customWidth="1"/>
    <col min="10424" max="10424" width="14.28515625" style="32" customWidth="1"/>
    <col min="10425" max="10669" width="9.140625" style="32"/>
    <col min="10670" max="10670" width="5" style="32" customWidth="1"/>
    <col min="10671" max="10672" width="30.5703125" style="32" customWidth="1"/>
    <col min="10673" max="10673" width="11.5703125" style="32" bestFit="1" customWidth="1"/>
    <col min="10674" max="10674" width="13.42578125" style="32" customWidth="1"/>
    <col min="10675" max="10677" width="9.140625" style="32"/>
    <col min="10678" max="10678" width="12.85546875" style="32" customWidth="1"/>
    <col min="10679" max="10679" width="13.7109375" style="32" customWidth="1"/>
    <col min="10680" max="10680" width="14.28515625" style="32" customWidth="1"/>
    <col min="10681" max="10925" width="9.140625" style="32"/>
    <col min="10926" max="10926" width="5" style="32" customWidth="1"/>
    <col min="10927" max="10928" width="30.5703125" style="32" customWidth="1"/>
    <col min="10929" max="10929" width="11.5703125" style="32" bestFit="1" customWidth="1"/>
    <col min="10930" max="10930" width="13.42578125" style="32" customWidth="1"/>
    <col min="10931" max="10933" width="9.140625" style="32"/>
    <col min="10934" max="10934" width="12.85546875" style="32" customWidth="1"/>
    <col min="10935" max="10935" width="13.7109375" style="32" customWidth="1"/>
    <col min="10936" max="10936" width="14.28515625" style="32" customWidth="1"/>
    <col min="10937" max="11181" width="9.140625" style="32"/>
    <col min="11182" max="11182" width="5" style="32" customWidth="1"/>
    <col min="11183" max="11184" width="30.5703125" style="32" customWidth="1"/>
    <col min="11185" max="11185" width="11.5703125" style="32" bestFit="1" customWidth="1"/>
    <col min="11186" max="11186" width="13.42578125" style="32" customWidth="1"/>
    <col min="11187" max="11189" width="9.140625" style="32"/>
    <col min="11190" max="11190" width="12.85546875" style="32" customWidth="1"/>
    <col min="11191" max="11191" width="13.7109375" style="32" customWidth="1"/>
    <col min="11192" max="11192" width="14.28515625" style="32" customWidth="1"/>
    <col min="11193" max="11437" width="9.140625" style="32"/>
    <col min="11438" max="11438" width="5" style="32" customWidth="1"/>
    <col min="11439" max="11440" width="30.5703125" style="32" customWidth="1"/>
    <col min="11441" max="11441" width="11.5703125" style="32" bestFit="1" customWidth="1"/>
    <col min="11442" max="11442" width="13.42578125" style="32" customWidth="1"/>
    <col min="11443" max="11445" width="9.140625" style="32"/>
    <col min="11446" max="11446" width="12.85546875" style="32" customWidth="1"/>
    <col min="11447" max="11447" width="13.7109375" style="32" customWidth="1"/>
    <col min="11448" max="11448" width="14.28515625" style="32" customWidth="1"/>
    <col min="11449" max="11693" width="9.140625" style="32"/>
    <col min="11694" max="11694" width="5" style="32" customWidth="1"/>
    <col min="11695" max="11696" width="30.5703125" style="32" customWidth="1"/>
    <col min="11697" max="11697" width="11.5703125" style="32" bestFit="1" customWidth="1"/>
    <col min="11698" max="11698" width="13.42578125" style="32" customWidth="1"/>
    <col min="11699" max="11701" width="9.140625" style="32"/>
    <col min="11702" max="11702" width="12.85546875" style="32" customWidth="1"/>
    <col min="11703" max="11703" width="13.7109375" style="32" customWidth="1"/>
    <col min="11704" max="11704" width="14.28515625" style="32" customWidth="1"/>
    <col min="11705" max="11949" width="9.140625" style="32"/>
    <col min="11950" max="11950" width="5" style="32" customWidth="1"/>
    <col min="11951" max="11952" width="30.5703125" style="32" customWidth="1"/>
    <col min="11953" max="11953" width="11.5703125" style="32" bestFit="1" customWidth="1"/>
    <col min="11954" max="11954" width="13.42578125" style="32" customWidth="1"/>
    <col min="11955" max="11957" width="9.140625" style="32"/>
    <col min="11958" max="11958" width="12.85546875" style="32" customWidth="1"/>
    <col min="11959" max="11959" width="13.7109375" style="32" customWidth="1"/>
    <col min="11960" max="11960" width="14.28515625" style="32" customWidth="1"/>
    <col min="11961" max="12205" width="9.140625" style="32"/>
    <col min="12206" max="12206" width="5" style="32" customWidth="1"/>
    <col min="12207" max="12208" width="30.5703125" style="32" customWidth="1"/>
    <col min="12209" max="12209" width="11.5703125" style="32" bestFit="1" customWidth="1"/>
    <col min="12210" max="12210" width="13.42578125" style="32" customWidth="1"/>
    <col min="12211" max="12213" width="9.140625" style="32"/>
    <col min="12214" max="12214" width="12.85546875" style="32" customWidth="1"/>
    <col min="12215" max="12215" width="13.7109375" style="32" customWidth="1"/>
    <col min="12216" max="12216" width="14.28515625" style="32" customWidth="1"/>
    <col min="12217" max="12461" width="9.140625" style="32"/>
    <col min="12462" max="12462" width="5" style="32" customWidth="1"/>
    <col min="12463" max="12464" width="30.5703125" style="32" customWidth="1"/>
    <col min="12465" max="12465" width="11.5703125" style="32" bestFit="1" customWidth="1"/>
    <col min="12466" max="12466" width="13.42578125" style="32" customWidth="1"/>
    <col min="12467" max="12469" width="9.140625" style="32"/>
    <col min="12470" max="12470" width="12.85546875" style="32" customWidth="1"/>
    <col min="12471" max="12471" width="13.7109375" style="32" customWidth="1"/>
    <col min="12472" max="12472" width="14.28515625" style="32" customWidth="1"/>
    <col min="12473" max="12717" width="9.140625" style="32"/>
    <col min="12718" max="12718" width="5" style="32" customWidth="1"/>
    <col min="12719" max="12720" width="30.5703125" style="32" customWidth="1"/>
    <col min="12721" max="12721" width="11.5703125" style="32" bestFit="1" customWidth="1"/>
    <col min="12722" max="12722" width="13.42578125" style="32" customWidth="1"/>
    <col min="12723" max="12725" width="9.140625" style="32"/>
    <col min="12726" max="12726" width="12.85546875" style="32" customWidth="1"/>
    <col min="12727" max="12727" width="13.7109375" style="32" customWidth="1"/>
    <col min="12728" max="12728" width="14.28515625" style="32" customWidth="1"/>
    <col min="12729" max="12973" width="9.140625" style="32"/>
    <col min="12974" max="12974" width="5" style="32" customWidth="1"/>
    <col min="12975" max="12976" width="30.5703125" style="32" customWidth="1"/>
    <col min="12977" max="12977" width="11.5703125" style="32" bestFit="1" customWidth="1"/>
    <col min="12978" max="12978" width="13.42578125" style="32" customWidth="1"/>
    <col min="12979" max="12981" width="9.140625" style="32"/>
    <col min="12982" max="12982" width="12.85546875" style="32" customWidth="1"/>
    <col min="12983" max="12983" width="13.7109375" style="32" customWidth="1"/>
    <col min="12984" max="12984" width="14.28515625" style="32" customWidth="1"/>
    <col min="12985" max="13229" width="9.140625" style="32"/>
    <col min="13230" max="13230" width="5" style="32" customWidth="1"/>
    <col min="13231" max="13232" width="30.5703125" style="32" customWidth="1"/>
    <col min="13233" max="13233" width="11.5703125" style="32" bestFit="1" customWidth="1"/>
    <col min="13234" max="13234" width="13.42578125" style="32" customWidth="1"/>
    <col min="13235" max="13237" width="9.140625" style="32"/>
    <col min="13238" max="13238" width="12.85546875" style="32" customWidth="1"/>
    <col min="13239" max="13239" width="13.7109375" style="32" customWidth="1"/>
    <col min="13240" max="13240" width="14.28515625" style="32" customWidth="1"/>
    <col min="13241" max="13485" width="9.140625" style="32"/>
    <col min="13486" max="13486" width="5" style="32" customWidth="1"/>
    <col min="13487" max="13488" width="30.5703125" style="32" customWidth="1"/>
    <col min="13489" max="13489" width="11.5703125" style="32" bestFit="1" customWidth="1"/>
    <col min="13490" max="13490" width="13.42578125" style="32" customWidth="1"/>
    <col min="13491" max="13493" width="9.140625" style="32"/>
    <col min="13494" max="13494" width="12.85546875" style="32" customWidth="1"/>
    <col min="13495" max="13495" width="13.7109375" style="32" customWidth="1"/>
    <col min="13496" max="13496" width="14.28515625" style="32" customWidth="1"/>
    <col min="13497" max="13741" width="9.140625" style="32"/>
    <col min="13742" max="13742" width="5" style="32" customWidth="1"/>
    <col min="13743" max="13744" width="30.5703125" style="32" customWidth="1"/>
    <col min="13745" max="13745" width="11.5703125" style="32" bestFit="1" customWidth="1"/>
    <col min="13746" max="13746" width="13.42578125" style="32" customWidth="1"/>
    <col min="13747" max="13749" width="9.140625" style="32"/>
    <col min="13750" max="13750" width="12.85546875" style="32" customWidth="1"/>
    <col min="13751" max="13751" width="13.7109375" style="32" customWidth="1"/>
    <col min="13752" max="13752" width="14.28515625" style="32" customWidth="1"/>
    <col min="13753" max="13997" width="9.140625" style="32"/>
    <col min="13998" max="13998" width="5" style="32" customWidth="1"/>
    <col min="13999" max="14000" width="30.5703125" style="32" customWidth="1"/>
    <col min="14001" max="14001" width="11.5703125" style="32" bestFit="1" customWidth="1"/>
    <col min="14002" max="14002" width="13.42578125" style="32" customWidth="1"/>
    <col min="14003" max="14005" width="9.140625" style="32"/>
    <col min="14006" max="14006" width="12.85546875" style="32" customWidth="1"/>
    <col min="14007" max="14007" width="13.7109375" style="32" customWidth="1"/>
    <col min="14008" max="14008" width="14.28515625" style="32" customWidth="1"/>
    <col min="14009" max="14253" width="9.140625" style="32"/>
    <col min="14254" max="14254" width="5" style="32" customWidth="1"/>
    <col min="14255" max="14256" width="30.5703125" style="32" customWidth="1"/>
    <col min="14257" max="14257" width="11.5703125" style="32" bestFit="1" customWidth="1"/>
    <col min="14258" max="14258" width="13.42578125" style="32" customWidth="1"/>
    <col min="14259" max="14261" width="9.140625" style="32"/>
    <col min="14262" max="14262" width="12.85546875" style="32" customWidth="1"/>
    <col min="14263" max="14263" width="13.7109375" style="32" customWidth="1"/>
    <col min="14264" max="14264" width="14.28515625" style="32" customWidth="1"/>
    <col min="14265" max="14509" width="9.140625" style="32"/>
    <col min="14510" max="14510" width="5" style="32" customWidth="1"/>
    <col min="14511" max="14512" width="30.5703125" style="32" customWidth="1"/>
    <col min="14513" max="14513" width="11.5703125" style="32" bestFit="1" customWidth="1"/>
    <col min="14514" max="14514" width="13.42578125" style="32" customWidth="1"/>
    <col min="14515" max="14517" width="9.140625" style="32"/>
    <col min="14518" max="14518" width="12.85546875" style="32" customWidth="1"/>
    <col min="14519" max="14519" width="13.7109375" style="32" customWidth="1"/>
    <col min="14520" max="14520" width="14.28515625" style="32" customWidth="1"/>
    <col min="14521" max="14765" width="9.140625" style="32"/>
    <col min="14766" max="14766" width="5" style="32" customWidth="1"/>
    <col min="14767" max="14768" width="30.5703125" style="32" customWidth="1"/>
    <col min="14769" max="14769" width="11.5703125" style="32" bestFit="1" customWidth="1"/>
    <col min="14770" max="14770" width="13.42578125" style="32" customWidth="1"/>
    <col min="14771" max="14773" width="9.140625" style="32"/>
    <col min="14774" max="14774" width="12.85546875" style="32" customWidth="1"/>
    <col min="14775" max="14775" width="13.7109375" style="32" customWidth="1"/>
    <col min="14776" max="14776" width="14.28515625" style="32" customWidth="1"/>
    <col min="14777" max="15021" width="9.140625" style="32"/>
    <col min="15022" max="15022" width="5" style="32" customWidth="1"/>
    <col min="15023" max="15024" width="30.5703125" style="32" customWidth="1"/>
    <col min="15025" max="15025" width="11.5703125" style="32" bestFit="1" customWidth="1"/>
    <col min="15026" max="15026" width="13.42578125" style="32" customWidth="1"/>
    <col min="15027" max="15029" width="9.140625" style="32"/>
    <col min="15030" max="15030" width="12.85546875" style="32" customWidth="1"/>
    <col min="15031" max="15031" width="13.7109375" style="32" customWidth="1"/>
    <col min="15032" max="15032" width="14.28515625" style="32" customWidth="1"/>
    <col min="15033" max="15277" width="9.140625" style="32"/>
    <col min="15278" max="15278" width="5" style="32" customWidth="1"/>
    <col min="15279" max="15280" width="30.5703125" style="32" customWidth="1"/>
    <col min="15281" max="15281" width="11.5703125" style="32" bestFit="1" customWidth="1"/>
    <col min="15282" max="15282" width="13.42578125" style="32" customWidth="1"/>
    <col min="15283" max="15285" width="9.140625" style="32"/>
    <col min="15286" max="15286" width="12.85546875" style="32" customWidth="1"/>
    <col min="15287" max="15287" width="13.7109375" style="32" customWidth="1"/>
    <col min="15288" max="15288" width="14.28515625" style="32" customWidth="1"/>
    <col min="15289" max="15533" width="9.140625" style="32"/>
    <col min="15534" max="15534" width="5" style="32" customWidth="1"/>
    <col min="15535" max="15536" width="30.5703125" style="32" customWidth="1"/>
    <col min="15537" max="15537" width="11.5703125" style="32" bestFit="1" customWidth="1"/>
    <col min="15538" max="15538" width="13.42578125" style="32" customWidth="1"/>
    <col min="15539" max="15541" width="9.140625" style="32"/>
    <col min="15542" max="15542" width="12.85546875" style="32" customWidth="1"/>
    <col min="15543" max="15543" width="13.7109375" style="32" customWidth="1"/>
    <col min="15544" max="15544" width="14.28515625" style="32" customWidth="1"/>
    <col min="15545" max="15789" width="9.140625" style="32"/>
    <col min="15790" max="15790" width="5" style="32" customWidth="1"/>
    <col min="15791" max="15792" width="30.5703125" style="32" customWidth="1"/>
    <col min="15793" max="15793" width="11.5703125" style="32" bestFit="1" customWidth="1"/>
    <col min="15794" max="15794" width="13.42578125" style="32" customWidth="1"/>
    <col min="15795" max="15797" width="9.140625" style="32"/>
    <col min="15798" max="15798" width="12.85546875" style="32" customWidth="1"/>
    <col min="15799" max="15799" width="13.7109375" style="32" customWidth="1"/>
    <col min="15800" max="15800" width="14.28515625" style="32" customWidth="1"/>
    <col min="15801" max="16045" width="9.140625" style="32"/>
    <col min="16046" max="16046" width="5" style="32" customWidth="1"/>
    <col min="16047" max="16048" width="30.5703125" style="32" customWidth="1"/>
    <col min="16049" max="16049" width="11.5703125" style="32" bestFit="1" customWidth="1"/>
    <col min="16050" max="16050" width="13.42578125" style="32" customWidth="1"/>
    <col min="16051" max="16053" width="9.140625" style="32"/>
    <col min="16054" max="16054" width="12.85546875" style="32" customWidth="1"/>
    <col min="16055" max="16055" width="13.7109375" style="32" customWidth="1"/>
    <col min="16056" max="16056" width="14.28515625" style="32" customWidth="1"/>
    <col min="16057" max="16384" width="9.140625" style="32"/>
  </cols>
  <sheetData>
    <row r="1" spans="2:11" s="86" customFormat="1" ht="12.75"/>
    <row r="2" spans="2:11" s="86" customFormat="1" ht="12.75">
      <c r="B2" s="100" t="s">
        <v>2</v>
      </c>
      <c r="I2" s="101"/>
      <c r="J2" s="101"/>
      <c r="K2" s="101"/>
    </row>
    <row r="3" spans="2:11" s="86" customFormat="1" ht="12.75">
      <c r="B3" s="102"/>
      <c r="D3" s="101"/>
      <c r="E3" s="101"/>
      <c r="F3" s="101"/>
      <c r="G3" s="101"/>
      <c r="I3" s="101"/>
      <c r="J3" s="101"/>
      <c r="K3" s="101"/>
    </row>
    <row r="4" spans="2:11" s="86" customFormat="1" ht="25.5">
      <c r="B4" s="103" t="s">
        <v>10</v>
      </c>
      <c r="C4" s="104">
        <v>104016</v>
      </c>
      <c r="D4" s="101"/>
      <c r="E4" s="101"/>
      <c r="F4" s="101"/>
      <c r="G4" s="101"/>
      <c r="I4" s="101"/>
      <c r="J4" s="101"/>
      <c r="K4" s="101"/>
    </row>
    <row r="5" spans="2:11" s="86" customFormat="1" ht="25.5">
      <c r="B5" s="103" t="s">
        <v>11</v>
      </c>
      <c r="C5" s="71" t="s">
        <v>37</v>
      </c>
      <c r="D5" s="101"/>
      <c r="E5" s="101"/>
      <c r="F5" s="101"/>
      <c r="G5" s="101"/>
      <c r="I5" s="101"/>
      <c r="J5" s="101"/>
      <c r="K5" s="101"/>
    </row>
    <row r="6" spans="2:11" s="86" customFormat="1" ht="12.75">
      <c r="D6" s="101"/>
      <c r="E6" s="101"/>
      <c r="F6" s="101"/>
      <c r="G6" s="101"/>
      <c r="I6" s="101"/>
      <c r="J6" s="101"/>
      <c r="K6" s="101"/>
    </row>
    <row r="7" spans="2:11" s="86" customFormat="1" ht="12.75">
      <c r="B7" s="100" t="s">
        <v>88</v>
      </c>
      <c r="D7" s="101"/>
      <c r="E7" s="101"/>
      <c r="F7" s="101"/>
      <c r="G7" s="101"/>
      <c r="I7" s="101"/>
      <c r="J7" s="101"/>
      <c r="K7" s="101"/>
    </row>
    <row r="8" spans="2:11" s="86" customFormat="1" ht="12.75">
      <c r="D8" s="101"/>
      <c r="E8" s="101"/>
      <c r="F8" s="101"/>
      <c r="G8" s="101"/>
      <c r="I8" s="101"/>
      <c r="J8" s="101"/>
      <c r="K8" s="101"/>
    </row>
    <row r="9" spans="2:11" s="86" customFormat="1" ht="12.75">
      <c r="B9" s="31" t="s">
        <v>115</v>
      </c>
      <c r="C9" s="134" t="s">
        <v>116</v>
      </c>
      <c r="D9" s="134"/>
      <c r="E9" s="134"/>
      <c r="F9" s="134"/>
      <c r="G9" s="134"/>
      <c r="I9" s="101"/>
      <c r="J9" s="101"/>
      <c r="K9" s="101"/>
    </row>
    <row r="10" spans="2:11" s="86" customFormat="1" ht="12.75">
      <c r="B10" s="99" t="s">
        <v>117</v>
      </c>
      <c r="C10" s="135" t="s">
        <v>118</v>
      </c>
      <c r="D10" s="135"/>
      <c r="E10" s="135"/>
      <c r="F10" s="135"/>
      <c r="G10" s="135"/>
      <c r="I10" s="101"/>
      <c r="J10" s="101"/>
      <c r="K10" s="101"/>
    </row>
    <row r="11" spans="2:11" s="86" customFormat="1" ht="12.75">
      <c r="B11" s="99"/>
      <c r="C11" s="101"/>
      <c r="D11" s="101"/>
      <c r="E11" s="99"/>
      <c r="F11" s="99"/>
      <c r="G11" s="99"/>
      <c r="I11" s="101"/>
      <c r="J11" s="101"/>
      <c r="K11" s="101"/>
    </row>
    <row r="12" spans="2:11" s="86" customFormat="1" ht="12.75">
      <c r="B12" s="136" t="s">
        <v>89</v>
      </c>
      <c r="C12" s="137"/>
      <c r="D12" s="137"/>
      <c r="E12" s="137"/>
      <c r="F12" s="137"/>
      <c r="G12" s="138"/>
      <c r="I12" s="101"/>
      <c r="J12" s="101"/>
      <c r="K12" s="101"/>
    </row>
    <row r="13" spans="2:11" s="86" customFormat="1" ht="12.75">
      <c r="B13" s="99"/>
      <c r="C13" s="99"/>
      <c r="D13" s="101"/>
      <c r="E13" s="101"/>
      <c r="F13" s="101"/>
      <c r="G13" s="101"/>
      <c r="I13" s="101"/>
      <c r="J13" s="101"/>
      <c r="K13" s="101"/>
    </row>
    <row r="14" spans="2:11" s="86" customFormat="1" ht="12.75">
      <c r="B14" s="103" t="s">
        <v>90</v>
      </c>
      <c r="C14" s="99" t="s">
        <v>119</v>
      </c>
      <c r="D14" s="101"/>
      <c r="E14" s="101"/>
      <c r="F14" s="101"/>
      <c r="G14" s="101"/>
    </row>
    <row r="15" spans="2:11" s="86" customFormat="1" ht="25.5">
      <c r="B15" s="103" t="s">
        <v>91</v>
      </c>
      <c r="C15" s="104">
        <v>104016</v>
      </c>
      <c r="D15" s="101"/>
      <c r="E15" s="101"/>
      <c r="F15" s="101"/>
      <c r="G15" s="101"/>
      <c r="H15" s="101"/>
      <c r="I15" s="101"/>
      <c r="J15" s="101"/>
      <c r="K15" s="101"/>
    </row>
    <row r="16" spans="2:11" s="86" customFormat="1" ht="39" customHeight="1">
      <c r="B16" s="103" t="s">
        <v>92</v>
      </c>
      <c r="C16" s="71" t="s">
        <v>37</v>
      </c>
      <c r="D16" s="101"/>
      <c r="E16" s="101"/>
      <c r="F16" s="101"/>
      <c r="G16" s="101"/>
    </row>
    <row r="17" spans="1:11" s="86" customFormat="1" ht="12.75" customHeight="1">
      <c r="B17" s="103" t="s">
        <v>93</v>
      </c>
      <c r="C17" s="103" t="s">
        <v>117</v>
      </c>
      <c r="D17" s="132" t="s">
        <v>120</v>
      </c>
      <c r="E17" s="132"/>
      <c r="F17" s="132"/>
      <c r="G17" s="132"/>
      <c r="H17" s="132"/>
      <c r="I17" s="132"/>
      <c r="J17" s="132"/>
      <c r="K17" s="132"/>
    </row>
    <row r="18" spans="1:11" s="86" customFormat="1" ht="12.75" customHeight="1">
      <c r="B18" s="103" t="s">
        <v>94</v>
      </c>
      <c r="C18" s="103" t="s">
        <v>121</v>
      </c>
      <c r="D18" s="132" t="s">
        <v>224</v>
      </c>
      <c r="E18" s="132" t="s">
        <v>225</v>
      </c>
      <c r="F18" s="133" t="s">
        <v>216</v>
      </c>
      <c r="G18" s="133" t="s">
        <v>217</v>
      </c>
      <c r="H18" s="133" t="s">
        <v>218</v>
      </c>
      <c r="I18" s="133" t="s">
        <v>226</v>
      </c>
      <c r="J18" s="132" t="s">
        <v>122</v>
      </c>
      <c r="K18" s="132" t="s">
        <v>227</v>
      </c>
    </row>
    <row r="19" spans="1:11" s="86" customFormat="1" ht="51">
      <c r="B19" s="105" t="s">
        <v>75</v>
      </c>
      <c r="C19" s="103" t="s">
        <v>123</v>
      </c>
      <c r="D19" s="132"/>
      <c r="E19" s="132"/>
      <c r="F19" s="133"/>
      <c r="G19" s="133"/>
      <c r="H19" s="133"/>
      <c r="I19" s="133"/>
      <c r="J19" s="132"/>
      <c r="K19" s="132"/>
    </row>
    <row r="20" spans="1:11" s="86" customFormat="1" ht="76.5">
      <c r="B20" s="105" t="s">
        <v>95</v>
      </c>
      <c r="C20" s="103" t="s">
        <v>124</v>
      </c>
      <c r="D20" s="132"/>
      <c r="E20" s="132"/>
      <c r="F20" s="133"/>
      <c r="G20" s="133"/>
      <c r="H20" s="133"/>
      <c r="I20" s="133"/>
      <c r="J20" s="132"/>
      <c r="K20" s="132"/>
    </row>
    <row r="21" spans="1:11" s="86" customFormat="1" ht="12.75">
      <c r="B21" s="105" t="s">
        <v>77</v>
      </c>
      <c r="C21" s="103" t="s">
        <v>125</v>
      </c>
      <c r="D21" s="132"/>
      <c r="E21" s="132"/>
      <c r="F21" s="133"/>
      <c r="G21" s="133"/>
      <c r="H21" s="133"/>
      <c r="I21" s="133"/>
      <c r="J21" s="132"/>
      <c r="K21" s="132"/>
    </row>
    <row r="22" spans="1:11" s="86" customFormat="1" ht="38.25">
      <c r="B22" s="72" t="s">
        <v>112</v>
      </c>
      <c r="C22" s="72" t="s">
        <v>231</v>
      </c>
      <c r="D22" s="132"/>
      <c r="E22" s="132"/>
      <c r="F22" s="133"/>
      <c r="G22" s="133"/>
      <c r="H22" s="133"/>
      <c r="I22" s="133"/>
      <c r="J22" s="132"/>
      <c r="K22" s="132"/>
    </row>
    <row r="23" spans="1:11" s="86" customFormat="1" ht="12.75">
      <c r="B23" s="132" t="s">
        <v>96</v>
      </c>
      <c r="C23" s="132"/>
      <c r="D23" s="132"/>
      <c r="E23" s="132"/>
      <c r="F23" s="133"/>
      <c r="G23" s="133"/>
      <c r="H23" s="133"/>
      <c r="I23" s="133"/>
      <c r="J23" s="132"/>
      <c r="K23" s="132"/>
    </row>
    <row r="24" spans="1:11" s="86" customFormat="1" ht="12.75">
      <c r="B24" s="106" t="s">
        <v>229</v>
      </c>
      <c r="C24" s="72" t="s">
        <v>228</v>
      </c>
      <c r="D24" s="69">
        <v>131078</v>
      </c>
      <c r="E24" s="68">
        <v>147493</v>
      </c>
      <c r="F24" s="69">
        <v>147493</v>
      </c>
      <c r="G24" s="69">
        <v>147493</v>
      </c>
      <c r="H24" s="69">
        <v>147493</v>
      </c>
      <c r="I24" s="69">
        <v>147493</v>
      </c>
      <c r="J24" s="69">
        <v>147493</v>
      </c>
      <c r="K24" s="69">
        <v>147493</v>
      </c>
    </row>
    <row r="25" spans="1:11" s="86" customFormat="1" ht="38.25">
      <c r="B25" s="106" t="s">
        <v>230</v>
      </c>
      <c r="C25" s="72" t="s">
        <v>97</v>
      </c>
      <c r="D25" s="68">
        <v>9409489.4000000004</v>
      </c>
      <c r="E25" s="111">
        <v>10619496</v>
      </c>
      <c r="F25" s="111">
        <v>1769916</v>
      </c>
      <c r="G25" s="111">
        <v>4424790</v>
      </c>
      <c r="H25" s="111">
        <v>7079664</v>
      </c>
      <c r="I25" s="111">
        <v>10619496</v>
      </c>
      <c r="J25" s="111">
        <v>10619496</v>
      </c>
      <c r="K25" s="111">
        <v>10619496</v>
      </c>
    </row>
    <row r="27" spans="1:11">
      <c r="A27" s="33">
        <v>1</v>
      </c>
      <c r="B27" s="103" t="s">
        <v>90</v>
      </c>
      <c r="C27" s="103" t="s">
        <v>110</v>
      </c>
      <c r="D27" s="101"/>
    </row>
    <row r="28" spans="1:11" ht="25.5">
      <c r="B28" s="103" t="s">
        <v>91</v>
      </c>
      <c r="C28" s="107">
        <v>101001</v>
      </c>
      <c r="D28" s="101"/>
      <c r="E28" s="101"/>
      <c r="F28" s="101"/>
      <c r="G28" s="101"/>
      <c r="H28" s="101"/>
      <c r="I28" s="101"/>
      <c r="J28" s="101"/>
      <c r="K28" s="101"/>
    </row>
    <row r="29" spans="1:11" ht="25.5">
      <c r="B29" s="103" t="s">
        <v>92</v>
      </c>
      <c r="C29" s="108" t="s">
        <v>27</v>
      </c>
      <c r="D29" s="101"/>
      <c r="E29" s="101"/>
      <c r="F29" s="101"/>
      <c r="G29" s="101"/>
      <c r="H29" s="86"/>
      <c r="I29" s="86"/>
      <c r="J29" s="86"/>
      <c r="K29" s="86"/>
    </row>
    <row r="30" spans="1:11" ht="15" customHeight="1">
      <c r="B30" s="103" t="s">
        <v>93</v>
      </c>
      <c r="C30" s="103" t="s">
        <v>117</v>
      </c>
      <c r="D30" s="132" t="s">
        <v>120</v>
      </c>
      <c r="E30" s="132"/>
      <c r="F30" s="132"/>
      <c r="G30" s="132"/>
      <c r="H30" s="132"/>
      <c r="I30" s="132"/>
      <c r="J30" s="132"/>
      <c r="K30" s="132"/>
    </row>
    <row r="31" spans="1:11" ht="15" customHeight="1">
      <c r="B31" s="103" t="s">
        <v>94</v>
      </c>
      <c r="C31" s="103" t="s">
        <v>121</v>
      </c>
      <c r="D31" s="132" t="s">
        <v>224</v>
      </c>
      <c r="E31" s="132" t="s">
        <v>225</v>
      </c>
      <c r="F31" s="133" t="s">
        <v>216</v>
      </c>
      <c r="G31" s="133" t="s">
        <v>217</v>
      </c>
      <c r="H31" s="133" t="s">
        <v>218</v>
      </c>
      <c r="I31" s="133" t="s">
        <v>226</v>
      </c>
      <c r="J31" s="132" t="s">
        <v>122</v>
      </c>
      <c r="K31" s="132" t="s">
        <v>227</v>
      </c>
    </row>
    <row r="32" spans="1:11" ht="51">
      <c r="B32" s="105" t="s">
        <v>75</v>
      </c>
      <c r="C32" s="103" t="s">
        <v>123</v>
      </c>
      <c r="D32" s="132"/>
      <c r="E32" s="132"/>
      <c r="F32" s="133"/>
      <c r="G32" s="133"/>
      <c r="H32" s="133"/>
      <c r="I32" s="133"/>
      <c r="J32" s="132"/>
      <c r="K32" s="132"/>
    </row>
    <row r="33" spans="1:11" ht="76.5">
      <c r="B33" s="105" t="s">
        <v>95</v>
      </c>
      <c r="C33" s="103" t="s">
        <v>124</v>
      </c>
      <c r="D33" s="132"/>
      <c r="E33" s="132"/>
      <c r="F33" s="133"/>
      <c r="G33" s="133"/>
      <c r="H33" s="133"/>
      <c r="I33" s="133"/>
      <c r="J33" s="132"/>
      <c r="K33" s="132"/>
    </row>
    <row r="34" spans="1:11">
      <c r="B34" s="105" t="s">
        <v>77</v>
      </c>
      <c r="C34" s="103" t="s">
        <v>125</v>
      </c>
      <c r="D34" s="132"/>
      <c r="E34" s="132"/>
      <c r="F34" s="133"/>
      <c r="G34" s="133"/>
      <c r="H34" s="133"/>
      <c r="I34" s="133"/>
      <c r="J34" s="132"/>
      <c r="K34" s="132"/>
    </row>
    <row r="35" spans="1:11" ht="38.25">
      <c r="B35" s="72" t="s">
        <v>112</v>
      </c>
      <c r="C35" s="72" t="s">
        <v>231</v>
      </c>
      <c r="D35" s="132"/>
      <c r="E35" s="132"/>
      <c r="F35" s="133"/>
      <c r="G35" s="133"/>
      <c r="H35" s="133"/>
      <c r="I35" s="133"/>
      <c r="J35" s="132"/>
      <c r="K35" s="132"/>
    </row>
    <row r="36" spans="1:11">
      <c r="B36" s="132" t="s">
        <v>96</v>
      </c>
      <c r="C36" s="132"/>
      <c r="D36" s="132"/>
      <c r="E36" s="132"/>
      <c r="F36" s="133"/>
      <c r="G36" s="133"/>
      <c r="H36" s="133"/>
      <c r="I36" s="133"/>
      <c r="J36" s="132"/>
      <c r="K36" s="132"/>
    </row>
    <row r="37" spans="1:11" ht="15" customHeight="1">
      <c r="B37" s="106" t="s">
        <v>229</v>
      </c>
      <c r="C37" s="109" t="s">
        <v>228</v>
      </c>
      <c r="D37" s="71">
        <v>97</v>
      </c>
      <c r="E37" s="68">
        <v>139</v>
      </c>
      <c r="F37" s="69">
        <v>139</v>
      </c>
      <c r="G37" s="69">
        <v>139</v>
      </c>
      <c r="H37" s="69">
        <v>139</v>
      </c>
      <c r="I37" s="69">
        <v>139</v>
      </c>
      <c r="J37" s="69">
        <v>139</v>
      </c>
      <c r="K37" s="69">
        <v>139</v>
      </c>
    </row>
    <row r="38" spans="1:11" ht="38.25">
      <c r="B38" s="106" t="s">
        <v>230</v>
      </c>
      <c r="C38" s="109" t="s">
        <v>97</v>
      </c>
      <c r="D38" s="70">
        <v>6993</v>
      </c>
      <c r="E38" s="70">
        <v>9108</v>
      </c>
      <c r="F38" s="70">
        <v>1668</v>
      </c>
      <c r="G38" s="70">
        <v>4170</v>
      </c>
      <c r="H38" s="70">
        <v>6672</v>
      </c>
      <c r="I38" s="70">
        <v>10008</v>
      </c>
      <c r="J38" s="70">
        <v>10008</v>
      </c>
      <c r="K38" s="70">
        <v>10008</v>
      </c>
    </row>
    <row r="40" spans="1:11">
      <c r="A40" s="33">
        <v>2</v>
      </c>
      <c r="B40" s="103" t="s">
        <v>90</v>
      </c>
      <c r="C40" s="103" t="s">
        <v>110</v>
      </c>
    </row>
    <row r="41" spans="1:11" ht="25.5">
      <c r="B41" s="103" t="s">
        <v>91</v>
      </c>
      <c r="C41" s="107">
        <v>101002</v>
      </c>
      <c r="D41" s="101"/>
      <c r="E41" s="101"/>
      <c r="F41" s="101"/>
      <c r="G41" s="101"/>
      <c r="H41" s="101"/>
      <c r="I41" s="101"/>
      <c r="J41" s="101"/>
      <c r="K41" s="101"/>
    </row>
    <row r="42" spans="1:11" ht="25.5">
      <c r="B42" s="103" t="s">
        <v>92</v>
      </c>
      <c r="C42" s="108" t="s">
        <v>28</v>
      </c>
      <c r="D42" s="101"/>
      <c r="E42" s="101"/>
      <c r="F42" s="101"/>
      <c r="G42" s="101"/>
      <c r="H42" s="86"/>
      <c r="I42" s="86"/>
      <c r="J42" s="86"/>
      <c r="K42" s="86"/>
    </row>
    <row r="43" spans="1:11" ht="15" customHeight="1">
      <c r="B43" s="103" t="s">
        <v>93</v>
      </c>
      <c r="C43" s="103" t="s">
        <v>117</v>
      </c>
      <c r="D43" s="132" t="s">
        <v>120</v>
      </c>
      <c r="E43" s="132"/>
      <c r="F43" s="132"/>
      <c r="G43" s="132"/>
      <c r="H43" s="132"/>
      <c r="I43" s="132"/>
      <c r="J43" s="132"/>
      <c r="K43" s="132"/>
    </row>
    <row r="44" spans="1:11" ht="15" customHeight="1">
      <c r="B44" s="103" t="s">
        <v>94</v>
      </c>
      <c r="C44" s="103" t="s">
        <v>121</v>
      </c>
      <c r="D44" s="132" t="s">
        <v>224</v>
      </c>
      <c r="E44" s="132" t="s">
        <v>225</v>
      </c>
      <c r="F44" s="133" t="s">
        <v>216</v>
      </c>
      <c r="G44" s="133" t="s">
        <v>217</v>
      </c>
      <c r="H44" s="133" t="s">
        <v>218</v>
      </c>
      <c r="I44" s="133" t="s">
        <v>226</v>
      </c>
      <c r="J44" s="132" t="s">
        <v>122</v>
      </c>
      <c r="K44" s="132" t="s">
        <v>227</v>
      </c>
    </row>
    <row r="45" spans="1:11" ht="51">
      <c r="B45" s="105" t="s">
        <v>75</v>
      </c>
      <c r="C45" s="103" t="s">
        <v>123</v>
      </c>
      <c r="D45" s="132"/>
      <c r="E45" s="132"/>
      <c r="F45" s="133"/>
      <c r="G45" s="133"/>
      <c r="H45" s="133"/>
      <c r="I45" s="133"/>
      <c r="J45" s="132"/>
      <c r="K45" s="132"/>
    </row>
    <row r="46" spans="1:11" ht="76.5">
      <c r="B46" s="105" t="s">
        <v>95</v>
      </c>
      <c r="C46" s="103" t="s">
        <v>124</v>
      </c>
      <c r="D46" s="132"/>
      <c r="E46" s="132"/>
      <c r="F46" s="133"/>
      <c r="G46" s="133"/>
      <c r="H46" s="133"/>
      <c r="I46" s="133"/>
      <c r="J46" s="132"/>
      <c r="K46" s="132"/>
    </row>
    <row r="47" spans="1:11">
      <c r="B47" s="105" t="s">
        <v>77</v>
      </c>
      <c r="C47" s="103" t="s">
        <v>125</v>
      </c>
      <c r="D47" s="132"/>
      <c r="E47" s="132"/>
      <c r="F47" s="133"/>
      <c r="G47" s="133"/>
      <c r="H47" s="133"/>
      <c r="I47" s="133"/>
      <c r="J47" s="132"/>
      <c r="K47" s="132"/>
    </row>
    <row r="48" spans="1:11" ht="38.25">
      <c r="B48" s="72" t="s">
        <v>112</v>
      </c>
      <c r="C48" s="72" t="s">
        <v>231</v>
      </c>
      <c r="D48" s="132"/>
      <c r="E48" s="132"/>
      <c r="F48" s="133"/>
      <c r="G48" s="133"/>
      <c r="H48" s="133"/>
      <c r="I48" s="133"/>
      <c r="J48" s="132"/>
      <c r="K48" s="132"/>
    </row>
    <row r="49" spans="1:11">
      <c r="B49" s="124" t="s">
        <v>96</v>
      </c>
      <c r="C49" s="131"/>
      <c r="D49" s="132"/>
      <c r="E49" s="132"/>
      <c r="F49" s="133"/>
      <c r="G49" s="133"/>
      <c r="H49" s="133"/>
      <c r="I49" s="133"/>
      <c r="J49" s="132"/>
      <c r="K49" s="132"/>
    </row>
    <row r="50" spans="1:11" ht="15" customHeight="1">
      <c r="B50" s="106" t="s">
        <v>229</v>
      </c>
      <c r="C50" s="109" t="s">
        <v>228</v>
      </c>
      <c r="D50" s="71">
        <v>412</v>
      </c>
      <c r="E50" s="71">
        <v>590</v>
      </c>
      <c r="F50" s="69">
        <v>590</v>
      </c>
      <c r="G50" s="69">
        <v>590</v>
      </c>
      <c r="H50" s="69">
        <v>590</v>
      </c>
      <c r="I50" s="69">
        <v>590</v>
      </c>
      <c r="J50" s="69">
        <v>590</v>
      </c>
      <c r="K50" s="69">
        <v>590</v>
      </c>
    </row>
    <row r="51" spans="1:11" ht="38.25">
      <c r="B51" s="106" t="s">
        <v>230</v>
      </c>
      <c r="C51" s="109" t="s">
        <v>97</v>
      </c>
      <c r="D51" s="70">
        <v>29689.79</v>
      </c>
      <c r="E51" s="70">
        <v>39960</v>
      </c>
      <c r="F51" s="70">
        <v>7080</v>
      </c>
      <c r="G51" s="70">
        <v>17700</v>
      </c>
      <c r="H51" s="70">
        <v>28320</v>
      </c>
      <c r="I51" s="70">
        <v>42480</v>
      </c>
      <c r="J51" s="70">
        <v>42480</v>
      </c>
      <c r="K51" s="70">
        <v>42480</v>
      </c>
    </row>
    <row r="53" spans="1:11">
      <c r="A53" s="33">
        <v>3</v>
      </c>
      <c r="B53" s="103" t="s">
        <v>90</v>
      </c>
      <c r="C53" s="103" t="s">
        <v>110</v>
      </c>
    </row>
    <row r="54" spans="1:11" ht="25.5">
      <c r="B54" s="103" t="s">
        <v>91</v>
      </c>
      <c r="C54" s="107">
        <v>101003</v>
      </c>
      <c r="D54" s="101"/>
      <c r="E54" s="101"/>
      <c r="F54" s="101"/>
      <c r="G54" s="101"/>
      <c r="H54" s="101"/>
      <c r="I54" s="101"/>
      <c r="J54" s="101"/>
      <c r="K54" s="101"/>
    </row>
    <row r="55" spans="1:11" ht="25.5">
      <c r="B55" s="103" t="s">
        <v>92</v>
      </c>
      <c r="C55" s="108" t="s">
        <v>29</v>
      </c>
      <c r="D55" s="101"/>
      <c r="E55" s="101"/>
      <c r="F55" s="101"/>
      <c r="G55" s="101"/>
      <c r="H55" s="86"/>
      <c r="I55" s="86"/>
      <c r="J55" s="86"/>
      <c r="K55" s="86"/>
    </row>
    <row r="56" spans="1:11" ht="15" customHeight="1">
      <c r="B56" s="103" t="s">
        <v>93</v>
      </c>
      <c r="C56" s="103" t="s">
        <v>117</v>
      </c>
      <c r="D56" s="132" t="s">
        <v>120</v>
      </c>
      <c r="E56" s="132"/>
      <c r="F56" s="132"/>
      <c r="G56" s="132"/>
      <c r="H56" s="132"/>
      <c r="I56" s="132"/>
      <c r="J56" s="132"/>
      <c r="K56" s="132"/>
    </row>
    <row r="57" spans="1:11" ht="15" customHeight="1">
      <c r="B57" s="103" t="s">
        <v>94</v>
      </c>
      <c r="C57" s="103" t="s">
        <v>121</v>
      </c>
      <c r="D57" s="132" t="s">
        <v>224</v>
      </c>
      <c r="E57" s="132" t="s">
        <v>225</v>
      </c>
      <c r="F57" s="133" t="s">
        <v>216</v>
      </c>
      <c r="G57" s="133" t="s">
        <v>217</v>
      </c>
      <c r="H57" s="133" t="s">
        <v>218</v>
      </c>
      <c r="I57" s="133" t="s">
        <v>226</v>
      </c>
      <c r="J57" s="132" t="s">
        <v>122</v>
      </c>
      <c r="K57" s="132" t="s">
        <v>227</v>
      </c>
    </row>
    <row r="58" spans="1:11" ht="51">
      <c r="B58" s="105" t="s">
        <v>75</v>
      </c>
      <c r="C58" s="103" t="s">
        <v>123</v>
      </c>
      <c r="D58" s="132"/>
      <c r="E58" s="132"/>
      <c r="F58" s="133"/>
      <c r="G58" s="133"/>
      <c r="H58" s="133"/>
      <c r="I58" s="133"/>
      <c r="J58" s="132"/>
      <c r="K58" s="132"/>
    </row>
    <row r="59" spans="1:11" ht="76.5">
      <c r="B59" s="105" t="s">
        <v>95</v>
      </c>
      <c r="C59" s="103" t="s">
        <v>124</v>
      </c>
      <c r="D59" s="132"/>
      <c r="E59" s="132"/>
      <c r="F59" s="133"/>
      <c r="G59" s="133"/>
      <c r="H59" s="133"/>
      <c r="I59" s="133"/>
      <c r="J59" s="132"/>
      <c r="K59" s="132"/>
    </row>
    <row r="60" spans="1:11">
      <c r="B60" s="105" t="s">
        <v>77</v>
      </c>
      <c r="C60" s="103" t="s">
        <v>125</v>
      </c>
      <c r="D60" s="132"/>
      <c r="E60" s="132"/>
      <c r="F60" s="133"/>
      <c r="G60" s="133"/>
      <c r="H60" s="133"/>
      <c r="I60" s="133"/>
      <c r="J60" s="132"/>
      <c r="K60" s="132"/>
    </row>
    <row r="61" spans="1:11" ht="38.25">
      <c r="B61" s="72" t="s">
        <v>112</v>
      </c>
      <c r="C61" s="72" t="s">
        <v>231</v>
      </c>
      <c r="D61" s="132"/>
      <c r="E61" s="132"/>
      <c r="F61" s="133"/>
      <c r="G61" s="133"/>
      <c r="H61" s="133"/>
      <c r="I61" s="133"/>
      <c r="J61" s="132"/>
      <c r="K61" s="132"/>
    </row>
    <row r="62" spans="1:11">
      <c r="B62" s="124" t="s">
        <v>96</v>
      </c>
      <c r="C62" s="131"/>
      <c r="D62" s="132"/>
      <c r="E62" s="132"/>
      <c r="F62" s="133"/>
      <c r="G62" s="133"/>
      <c r="H62" s="133"/>
      <c r="I62" s="133"/>
      <c r="J62" s="132"/>
      <c r="K62" s="132"/>
    </row>
    <row r="63" spans="1:11" ht="15" customHeight="1">
      <c r="B63" s="106" t="s">
        <v>229</v>
      </c>
      <c r="C63" s="109" t="s">
        <v>228</v>
      </c>
      <c r="D63" s="71">
        <v>1417</v>
      </c>
      <c r="E63" s="74">
        <v>2046</v>
      </c>
      <c r="F63" s="69">
        <v>2046</v>
      </c>
      <c r="G63" s="69">
        <v>2046</v>
      </c>
      <c r="H63" s="69">
        <v>2046</v>
      </c>
      <c r="I63" s="69">
        <v>2046</v>
      </c>
      <c r="J63" s="69">
        <v>2046</v>
      </c>
      <c r="K63" s="69">
        <v>2046</v>
      </c>
    </row>
    <row r="64" spans="1:11" ht="38.25">
      <c r="B64" s="106" t="s">
        <v>230</v>
      </c>
      <c r="C64" s="109" t="s">
        <v>97</v>
      </c>
      <c r="D64" s="70">
        <v>102044.01</v>
      </c>
      <c r="E64" s="70">
        <v>132192</v>
      </c>
      <c r="F64" s="70">
        <v>24552</v>
      </c>
      <c r="G64" s="70">
        <v>61380</v>
      </c>
      <c r="H64" s="70">
        <v>98208</v>
      </c>
      <c r="I64" s="70">
        <v>147312</v>
      </c>
      <c r="J64" s="70">
        <v>147312</v>
      </c>
      <c r="K64" s="70">
        <v>147312</v>
      </c>
    </row>
    <row r="66" spans="1:11">
      <c r="A66" s="33">
        <v>4</v>
      </c>
      <c r="B66" s="103" t="s">
        <v>90</v>
      </c>
      <c r="C66" s="103" t="s">
        <v>110</v>
      </c>
      <c r="D66" s="101"/>
    </row>
    <row r="67" spans="1:11" ht="25.5">
      <c r="B67" s="103" t="s">
        <v>91</v>
      </c>
      <c r="C67" s="107">
        <v>102001</v>
      </c>
      <c r="D67" s="101"/>
      <c r="E67" s="101"/>
      <c r="F67" s="101"/>
      <c r="G67" s="101"/>
      <c r="H67" s="101"/>
      <c r="I67" s="101"/>
      <c r="J67" s="101"/>
      <c r="K67" s="101"/>
    </row>
    <row r="68" spans="1:11" ht="25.5">
      <c r="B68" s="103" t="s">
        <v>92</v>
      </c>
      <c r="C68" s="108" t="s">
        <v>30</v>
      </c>
      <c r="D68" s="101"/>
      <c r="E68" s="101"/>
      <c r="F68" s="101"/>
      <c r="G68" s="101"/>
      <c r="H68" s="86"/>
      <c r="I68" s="86"/>
      <c r="J68" s="86"/>
      <c r="K68" s="86"/>
    </row>
    <row r="69" spans="1:11" ht="15" customHeight="1">
      <c r="B69" s="103" t="s">
        <v>93</v>
      </c>
      <c r="C69" s="103" t="s">
        <v>117</v>
      </c>
      <c r="D69" s="132" t="s">
        <v>120</v>
      </c>
      <c r="E69" s="132"/>
      <c r="F69" s="132"/>
      <c r="G69" s="132"/>
      <c r="H69" s="132"/>
      <c r="I69" s="132"/>
      <c r="J69" s="132"/>
      <c r="K69" s="132"/>
    </row>
    <row r="70" spans="1:11" ht="15" customHeight="1">
      <c r="B70" s="103" t="s">
        <v>94</v>
      </c>
      <c r="C70" s="103" t="s">
        <v>121</v>
      </c>
      <c r="D70" s="132" t="s">
        <v>224</v>
      </c>
      <c r="E70" s="132" t="s">
        <v>225</v>
      </c>
      <c r="F70" s="133" t="s">
        <v>216</v>
      </c>
      <c r="G70" s="133" t="s">
        <v>217</v>
      </c>
      <c r="H70" s="133" t="s">
        <v>218</v>
      </c>
      <c r="I70" s="133" t="s">
        <v>226</v>
      </c>
      <c r="J70" s="132" t="s">
        <v>122</v>
      </c>
      <c r="K70" s="132" t="s">
        <v>227</v>
      </c>
    </row>
    <row r="71" spans="1:11" ht="51">
      <c r="B71" s="105" t="s">
        <v>75</v>
      </c>
      <c r="C71" s="103" t="s">
        <v>123</v>
      </c>
      <c r="D71" s="132"/>
      <c r="E71" s="132"/>
      <c r="F71" s="133"/>
      <c r="G71" s="133"/>
      <c r="H71" s="133"/>
      <c r="I71" s="133"/>
      <c r="J71" s="132"/>
      <c r="K71" s="132"/>
    </row>
    <row r="72" spans="1:11" ht="76.5">
      <c r="B72" s="105" t="s">
        <v>95</v>
      </c>
      <c r="C72" s="103" t="s">
        <v>124</v>
      </c>
      <c r="D72" s="132"/>
      <c r="E72" s="132"/>
      <c r="F72" s="133"/>
      <c r="G72" s="133"/>
      <c r="H72" s="133"/>
      <c r="I72" s="133"/>
      <c r="J72" s="132"/>
      <c r="K72" s="132"/>
    </row>
    <row r="73" spans="1:11">
      <c r="B73" s="105" t="s">
        <v>77</v>
      </c>
      <c r="C73" s="103" t="s">
        <v>125</v>
      </c>
      <c r="D73" s="132"/>
      <c r="E73" s="132"/>
      <c r="F73" s="133"/>
      <c r="G73" s="133"/>
      <c r="H73" s="133"/>
      <c r="I73" s="133"/>
      <c r="J73" s="132"/>
      <c r="K73" s="132"/>
    </row>
    <row r="74" spans="1:11" ht="38.25">
      <c r="B74" s="72" t="s">
        <v>112</v>
      </c>
      <c r="C74" s="72" t="s">
        <v>231</v>
      </c>
      <c r="D74" s="132"/>
      <c r="E74" s="132"/>
      <c r="F74" s="133"/>
      <c r="G74" s="133"/>
      <c r="H74" s="133"/>
      <c r="I74" s="133"/>
      <c r="J74" s="132"/>
      <c r="K74" s="132"/>
    </row>
    <row r="75" spans="1:11">
      <c r="B75" s="124" t="s">
        <v>96</v>
      </c>
      <c r="C75" s="131"/>
      <c r="D75" s="132"/>
      <c r="E75" s="132"/>
      <c r="F75" s="133"/>
      <c r="G75" s="133"/>
      <c r="H75" s="133"/>
      <c r="I75" s="133"/>
      <c r="J75" s="132"/>
      <c r="K75" s="132"/>
    </row>
    <row r="76" spans="1:11" ht="15" customHeight="1">
      <c r="B76" s="106" t="s">
        <v>229</v>
      </c>
      <c r="C76" s="109" t="s">
        <v>228</v>
      </c>
      <c r="D76" s="71">
        <v>83</v>
      </c>
      <c r="E76" s="68">
        <v>106</v>
      </c>
      <c r="F76" s="69">
        <v>106</v>
      </c>
      <c r="G76" s="69">
        <v>106</v>
      </c>
      <c r="H76" s="69">
        <v>106</v>
      </c>
      <c r="I76" s="69">
        <v>106</v>
      </c>
      <c r="J76" s="69">
        <v>106</v>
      </c>
      <c r="K76" s="69">
        <v>106</v>
      </c>
    </row>
    <row r="77" spans="1:11" ht="38.25">
      <c r="B77" s="106" t="s">
        <v>230</v>
      </c>
      <c r="C77" s="109" t="s">
        <v>97</v>
      </c>
      <c r="D77" s="70">
        <v>5981.9</v>
      </c>
      <c r="E77" s="70">
        <v>7194</v>
      </c>
      <c r="F77" s="70">
        <v>1272</v>
      </c>
      <c r="G77" s="70">
        <v>3180</v>
      </c>
      <c r="H77" s="70">
        <v>5088</v>
      </c>
      <c r="I77" s="70">
        <v>7632</v>
      </c>
      <c r="J77" s="70">
        <v>7632</v>
      </c>
      <c r="K77" s="70">
        <v>7632</v>
      </c>
    </row>
    <row r="79" spans="1:11">
      <c r="A79" s="33">
        <v>5</v>
      </c>
      <c r="B79" s="103" t="s">
        <v>90</v>
      </c>
      <c r="C79" s="103" t="s">
        <v>110</v>
      </c>
      <c r="D79" s="101"/>
    </row>
    <row r="80" spans="1:11" ht="25.5">
      <c r="B80" s="103" t="s">
        <v>91</v>
      </c>
      <c r="C80" s="107">
        <v>102002</v>
      </c>
      <c r="D80" s="101"/>
      <c r="E80" s="101"/>
      <c r="F80" s="101"/>
      <c r="G80" s="101"/>
      <c r="H80" s="101"/>
      <c r="I80" s="101"/>
      <c r="J80" s="101"/>
      <c r="K80" s="101"/>
    </row>
    <row r="81" spans="1:11" ht="25.5">
      <c r="B81" s="103" t="s">
        <v>92</v>
      </c>
      <c r="C81" s="108" t="s">
        <v>31</v>
      </c>
      <c r="D81" s="101"/>
      <c r="E81" s="101"/>
      <c r="F81" s="101"/>
      <c r="G81" s="101"/>
      <c r="H81" s="86"/>
      <c r="I81" s="86"/>
      <c r="J81" s="86"/>
      <c r="K81" s="86"/>
    </row>
    <row r="82" spans="1:11" ht="15" customHeight="1">
      <c r="B82" s="103" t="s">
        <v>93</v>
      </c>
      <c r="C82" s="103" t="s">
        <v>117</v>
      </c>
      <c r="D82" s="132" t="s">
        <v>120</v>
      </c>
      <c r="E82" s="132"/>
      <c r="F82" s="132"/>
      <c r="G82" s="132"/>
      <c r="H82" s="132"/>
      <c r="I82" s="132"/>
      <c r="J82" s="132"/>
      <c r="K82" s="132"/>
    </row>
    <row r="83" spans="1:11" ht="15" customHeight="1">
      <c r="B83" s="103" t="s">
        <v>94</v>
      </c>
      <c r="C83" s="103" t="s">
        <v>121</v>
      </c>
      <c r="D83" s="132" t="s">
        <v>224</v>
      </c>
      <c r="E83" s="132" t="s">
        <v>225</v>
      </c>
      <c r="F83" s="133" t="s">
        <v>216</v>
      </c>
      <c r="G83" s="133" t="s">
        <v>217</v>
      </c>
      <c r="H83" s="133" t="s">
        <v>218</v>
      </c>
      <c r="I83" s="133" t="s">
        <v>226</v>
      </c>
      <c r="J83" s="132" t="s">
        <v>122</v>
      </c>
      <c r="K83" s="132" t="s">
        <v>227</v>
      </c>
    </row>
    <row r="84" spans="1:11" ht="51">
      <c r="B84" s="105" t="s">
        <v>75</v>
      </c>
      <c r="C84" s="103" t="s">
        <v>123</v>
      </c>
      <c r="D84" s="132"/>
      <c r="E84" s="132"/>
      <c r="F84" s="133"/>
      <c r="G84" s="133"/>
      <c r="H84" s="133"/>
      <c r="I84" s="133"/>
      <c r="J84" s="132"/>
      <c r="K84" s="132"/>
    </row>
    <row r="85" spans="1:11" ht="76.5">
      <c r="B85" s="105" t="s">
        <v>95</v>
      </c>
      <c r="C85" s="103" t="s">
        <v>124</v>
      </c>
      <c r="D85" s="132"/>
      <c r="E85" s="132"/>
      <c r="F85" s="133"/>
      <c r="G85" s="133"/>
      <c r="H85" s="133"/>
      <c r="I85" s="133"/>
      <c r="J85" s="132"/>
      <c r="K85" s="132"/>
    </row>
    <row r="86" spans="1:11">
      <c r="B86" s="105" t="s">
        <v>77</v>
      </c>
      <c r="C86" s="103" t="s">
        <v>125</v>
      </c>
      <c r="D86" s="132"/>
      <c r="E86" s="132"/>
      <c r="F86" s="133"/>
      <c r="G86" s="133"/>
      <c r="H86" s="133"/>
      <c r="I86" s="133"/>
      <c r="J86" s="132"/>
      <c r="K86" s="132"/>
    </row>
    <row r="87" spans="1:11" ht="38.25">
      <c r="B87" s="72" t="s">
        <v>112</v>
      </c>
      <c r="C87" s="72" t="s">
        <v>231</v>
      </c>
      <c r="D87" s="132"/>
      <c r="E87" s="132"/>
      <c r="F87" s="133"/>
      <c r="G87" s="133"/>
      <c r="H87" s="133"/>
      <c r="I87" s="133"/>
      <c r="J87" s="132"/>
      <c r="K87" s="132"/>
    </row>
    <row r="88" spans="1:11">
      <c r="B88" s="124" t="s">
        <v>96</v>
      </c>
      <c r="C88" s="131"/>
      <c r="D88" s="132"/>
      <c r="E88" s="132"/>
      <c r="F88" s="133"/>
      <c r="G88" s="133"/>
      <c r="H88" s="133"/>
      <c r="I88" s="133"/>
      <c r="J88" s="132"/>
      <c r="K88" s="132"/>
    </row>
    <row r="89" spans="1:11" ht="15" customHeight="1">
      <c r="B89" s="106" t="s">
        <v>229</v>
      </c>
      <c r="C89" s="109" t="s">
        <v>228</v>
      </c>
      <c r="D89" s="70">
        <v>2132</v>
      </c>
      <c r="E89" s="68">
        <v>2516</v>
      </c>
      <c r="F89" s="69">
        <v>2516</v>
      </c>
      <c r="G89" s="69">
        <v>2516</v>
      </c>
      <c r="H89" s="69">
        <v>2516</v>
      </c>
      <c r="I89" s="69">
        <v>2516</v>
      </c>
      <c r="J89" s="69">
        <v>2516</v>
      </c>
      <c r="K89" s="69">
        <v>2516</v>
      </c>
    </row>
    <row r="90" spans="1:11" ht="38.25">
      <c r="B90" s="106" t="s">
        <v>230</v>
      </c>
      <c r="C90" s="109" t="s">
        <v>97</v>
      </c>
      <c r="D90" s="70">
        <v>153480</v>
      </c>
      <c r="E90" s="70">
        <v>176328</v>
      </c>
      <c r="F90" s="70">
        <v>30192</v>
      </c>
      <c r="G90" s="70">
        <v>75480</v>
      </c>
      <c r="H90" s="70">
        <v>120768</v>
      </c>
      <c r="I90" s="70">
        <v>181152</v>
      </c>
      <c r="J90" s="70">
        <v>181152</v>
      </c>
      <c r="K90" s="70">
        <v>181152</v>
      </c>
    </row>
    <row r="92" spans="1:11">
      <c r="A92" s="33">
        <v>6</v>
      </c>
      <c r="B92" s="103" t="s">
        <v>90</v>
      </c>
      <c r="C92" s="103" t="s">
        <v>110</v>
      </c>
      <c r="D92" s="101"/>
    </row>
    <row r="93" spans="1:11" ht="25.5">
      <c r="B93" s="103" t="s">
        <v>91</v>
      </c>
      <c r="C93" s="107">
        <v>103001</v>
      </c>
      <c r="D93" s="101"/>
      <c r="E93" s="101"/>
      <c r="F93" s="101"/>
      <c r="G93" s="101"/>
      <c r="H93" s="101"/>
      <c r="I93" s="101"/>
      <c r="J93" s="101"/>
      <c r="K93" s="101"/>
    </row>
    <row r="94" spans="1:11" ht="25.5">
      <c r="B94" s="103" t="s">
        <v>92</v>
      </c>
      <c r="C94" s="108" t="s">
        <v>32</v>
      </c>
      <c r="D94" s="101"/>
      <c r="E94" s="101"/>
      <c r="F94" s="101"/>
      <c r="G94" s="101"/>
      <c r="H94" s="86"/>
      <c r="I94" s="86"/>
      <c r="J94" s="86"/>
      <c r="K94" s="86"/>
    </row>
    <row r="95" spans="1:11" ht="15" customHeight="1">
      <c r="B95" s="103" t="s">
        <v>93</v>
      </c>
      <c r="C95" s="103" t="s">
        <v>117</v>
      </c>
      <c r="D95" s="132" t="s">
        <v>120</v>
      </c>
      <c r="E95" s="132"/>
      <c r="F95" s="132"/>
      <c r="G95" s="132"/>
      <c r="H95" s="132"/>
      <c r="I95" s="132"/>
      <c r="J95" s="132"/>
      <c r="K95" s="132"/>
    </row>
    <row r="96" spans="1:11" ht="15" customHeight="1">
      <c r="B96" s="103" t="s">
        <v>94</v>
      </c>
      <c r="C96" s="103" t="s">
        <v>121</v>
      </c>
      <c r="D96" s="132" t="s">
        <v>224</v>
      </c>
      <c r="E96" s="132" t="s">
        <v>225</v>
      </c>
      <c r="F96" s="133" t="s">
        <v>216</v>
      </c>
      <c r="G96" s="133" t="s">
        <v>217</v>
      </c>
      <c r="H96" s="133" t="s">
        <v>218</v>
      </c>
      <c r="I96" s="133" t="s">
        <v>226</v>
      </c>
      <c r="J96" s="132" t="s">
        <v>122</v>
      </c>
      <c r="K96" s="132" t="s">
        <v>227</v>
      </c>
    </row>
    <row r="97" spans="1:11" ht="51">
      <c r="B97" s="105" t="s">
        <v>75</v>
      </c>
      <c r="C97" s="103" t="s">
        <v>123</v>
      </c>
      <c r="D97" s="132"/>
      <c r="E97" s="132"/>
      <c r="F97" s="133"/>
      <c r="G97" s="133"/>
      <c r="H97" s="133"/>
      <c r="I97" s="133"/>
      <c r="J97" s="132"/>
      <c r="K97" s="132"/>
    </row>
    <row r="98" spans="1:11" ht="76.5">
      <c r="B98" s="105" t="s">
        <v>95</v>
      </c>
      <c r="C98" s="103" t="s">
        <v>124</v>
      </c>
      <c r="D98" s="132"/>
      <c r="E98" s="132"/>
      <c r="F98" s="133"/>
      <c r="G98" s="133"/>
      <c r="H98" s="133"/>
      <c r="I98" s="133"/>
      <c r="J98" s="132"/>
      <c r="K98" s="132"/>
    </row>
    <row r="99" spans="1:11">
      <c r="B99" s="105" t="s">
        <v>77</v>
      </c>
      <c r="C99" s="103" t="s">
        <v>125</v>
      </c>
      <c r="D99" s="132"/>
      <c r="E99" s="132"/>
      <c r="F99" s="133"/>
      <c r="G99" s="133"/>
      <c r="H99" s="133"/>
      <c r="I99" s="133"/>
      <c r="J99" s="132"/>
      <c r="K99" s="132"/>
    </row>
    <row r="100" spans="1:11" ht="38.25">
      <c r="B100" s="72" t="s">
        <v>112</v>
      </c>
      <c r="C100" s="72" t="s">
        <v>231</v>
      </c>
      <c r="D100" s="132"/>
      <c r="E100" s="132"/>
      <c r="F100" s="133"/>
      <c r="G100" s="133"/>
      <c r="H100" s="133"/>
      <c r="I100" s="133"/>
      <c r="J100" s="132"/>
      <c r="K100" s="132"/>
    </row>
    <row r="101" spans="1:11">
      <c r="B101" s="124" t="s">
        <v>96</v>
      </c>
      <c r="C101" s="131"/>
      <c r="D101" s="132"/>
      <c r="E101" s="132"/>
      <c r="F101" s="133"/>
      <c r="G101" s="133"/>
      <c r="H101" s="133"/>
      <c r="I101" s="133"/>
      <c r="J101" s="132"/>
      <c r="K101" s="132"/>
    </row>
    <row r="102" spans="1:11" ht="15" customHeight="1">
      <c r="B102" s="106" t="s">
        <v>229</v>
      </c>
      <c r="C102" s="109" t="s">
        <v>228</v>
      </c>
      <c r="D102" s="71">
        <v>556</v>
      </c>
      <c r="E102" s="68">
        <v>720</v>
      </c>
      <c r="F102" s="69">
        <v>720</v>
      </c>
      <c r="G102" s="69">
        <v>720</v>
      </c>
      <c r="H102" s="69">
        <v>720</v>
      </c>
      <c r="I102" s="69">
        <v>720</v>
      </c>
      <c r="J102" s="69">
        <v>720</v>
      </c>
      <c r="K102" s="69">
        <v>720</v>
      </c>
    </row>
    <row r="103" spans="1:11" ht="38.25">
      <c r="B103" s="106" t="s">
        <v>230</v>
      </c>
      <c r="C103" s="109" t="s">
        <v>97</v>
      </c>
      <c r="D103" s="70">
        <v>39732</v>
      </c>
      <c r="E103" s="70">
        <v>49248</v>
      </c>
      <c r="F103" s="70">
        <v>8640</v>
      </c>
      <c r="G103" s="70">
        <v>21600</v>
      </c>
      <c r="H103" s="70">
        <v>34560</v>
      </c>
      <c r="I103" s="70">
        <v>51840</v>
      </c>
      <c r="J103" s="70">
        <v>51840</v>
      </c>
      <c r="K103" s="70">
        <v>51840</v>
      </c>
    </row>
    <row r="105" spans="1:11">
      <c r="A105" s="33">
        <v>7</v>
      </c>
      <c r="B105" s="103" t="s">
        <v>90</v>
      </c>
      <c r="C105" s="103" t="s">
        <v>110</v>
      </c>
      <c r="D105" s="101"/>
    </row>
    <row r="106" spans="1:11" ht="25.5">
      <c r="B106" s="103" t="s">
        <v>91</v>
      </c>
      <c r="C106" s="107">
        <v>103002</v>
      </c>
      <c r="D106" s="101"/>
      <c r="E106" s="101"/>
      <c r="F106" s="101"/>
      <c r="G106" s="101"/>
      <c r="H106" s="101"/>
      <c r="I106" s="101"/>
      <c r="J106" s="101"/>
      <c r="K106" s="101"/>
    </row>
    <row r="107" spans="1:11" ht="25.5">
      <c r="B107" s="103" t="s">
        <v>92</v>
      </c>
      <c r="C107" s="108" t="s">
        <v>33</v>
      </c>
      <c r="D107" s="101"/>
      <c r="E107" s="101"/>
      <c r="F107" s="101"/>
      <c r="G107" s="101"/>
      <c r="H107" s="86"/>
      <c r="I107" s="86"/>
      <c r="J107" s="86"/>
      <c r="K107" s="86"/>
    </row>
    <row r="108" spans="1:11" ht="15" customHeight="1">
      <c r="B108" s="103" t="s">
        <v>93</v>
      </c>
      <c r="C108" s="103" t="s">
        <v>117</v>
      </c>
      <c r="D108" s="123" t="s">
        <v>120</v>
      </c>
      <c r="E108" s="124"/>
      <c r="F108" s="124"/>
      <c r="G108" s="124"/>
      <c r="H108" s="124"/>
      <c r="I108" s="124"/>
      <c r="J108" s="124"/>
      <c r="K108" s="124"/>
    </row>
    <row r="109" spans="1:11" ht="15" customHeight="1">
      <c r="B109" s="103" t="s">
        <v>94</v>
      </c>
      <c r="C109" s="103" t="s">
        <v>121</v>
      </c>
      <c r="D109" s="125" t="s">
        <v>224</v>
      </c>
      <c r="E109" s="125" t="s">
        <v>225</v>
      </c>
      <c r="F109" s="128" t="s">
        <v>216</v>
      </c>
      <c r="G109" s="128" t="s">
        <v>217</v>
      </c>
      <c r="H109" s="128" t="s">
        <v>218</v>
      </c>
      <c r="I109" s="128" t="s">
        <v>226</v>
      </c>
      <c r="J109" s="125" t="s">
        <v>122</v>
      </c>
      <c r="K109" s="125" t="s">
        <v>227</v>
      </c>
    </row>
    <row r="110" spans="1:11" ht="51">
      <c r="B110" s="105" t="s">
        <v>75</v>
      </c>
      <c r="C110" s="103" t="s">
        <v>123</v>
      </c>
      <c r="D110" s="126"/>
      <c r="E110" s="126"/>
      <c r="F110" s="129"/>
      <c r="G110" s="129"/>
      <c r="H110" s="129"/>
      <c r="I110" s="129"/>
      <c r="J110" s="126"/>
      <c r="K110" s="126"/>
    </row>
    <row r="111" spans="1:11" ht="76.5">
      <c r="B111" s="105" t="s">
        <v>95</v>
      </c>
      <c r="C111" s="103" t="s">
        <v>124</v>
      </c>
      <c r="D111" s="126"/>
      <c r="E111" s="126"/>
      <c r="F111" s="129"/>
      <c r="G111" s="129"/>
      <c r="H111" s="129"/>
      <c r="I111" s="129"/>
      <c r="J111" s="126"/>
      <c r="K111" s="126"/>
    </row>
    <row r="112" spans="1:11">
      <c r="B112" s="105" t="s">
        <v>77</v>
      </c>
      <c r="C112" s="103" t="s">
        <v>125</v>
      </c>
      <c r="D112" s="126"/>
      <c r="E112" s="126"/>
      <c r="F112" s="129"/>
      <c r="G112" s="129"/>
      <c r="H112" s="129"/>
      <c r="I112" s="129"/>
      <c r="J112" s="126"/>
      <c r="K112" s="126"/>
    </row>
    <row r="113" spans="1:11" ht="38.25">
      <c r="B113" s="72" t="s">
        <v>112</v>
      </c>
      <c r="C113" s="72" t="s">
        <v>231</v>
      </c>
      <c r="D113" s="126"/>
      <c r="E113" s="126"/>
      <c r="F113" s="129"/>
      <c r="G113" s="129"/>
      <c r="H113" s="129"/>
      <c r="I113" s="129"/>
      <c r="J113" s="126"/>
      <c r="K113" s="126"/>
    </row>
    <row r="114" spans="1:11">
      <c r="B114" s="124" t="s">
        <v>96</v>
      </c>
      <c r="C114" s="131"/>
      <c r="D114" s="127"/>
      <c r="E114" s="127"/>
      <c r="F114" s="130"/>
      <c r="G114" s="130"/>
      <c r="H114" s="130"/>
      <c r="I114" s="130"/>
      <c r="J114" s="127"/>
      <c r="K114" s="127"/>
    </row>
    <row r="115" spans="1:11" ht="15" customHeight="1">
      <c r="B115" s="106" t="s">
        <v>229</v>
      </c>
      <c r="C115" s="109" t="s">
        <v>228</v>
      </c>
      <c r="D115" s="69">
        <v>77</v>
      </c>
      <c r="E115" s="70">
        <v>100</v>
      </c>
      <c r="F115" s="69">
        <v>100</v>
      </c>
      <c r="G115" s="69">
        <v>100</v>
      </c>
      <c r="H115" s="69">
        <v>100</v>
      </c>
      <c r="I115" s="69">
        <v>100</v>
      </c>
      <c r="J115" s="69">
        <v>100</v>
      </c>
      <c r="K115" s="69">
        <v>100</v>
      </c>
    </row>
    <row r="116" spans="1:11" ht="38.25">
      <c r="B116" s="106" t="s">
        <v>230</v>
      </c>
      <c r="C116" s="109" t="s">
        <v>97</v>
      </c>
      <c r="D116" s="70">
        <v>5556</v>
      </c>
      <c r="E116" s="70">
        <v>6840</v>
      </c>
      <c r="F116" s="70">
        <v>1200</v>
      </c>
      <c r="G116" s="70">
        <v>3000</v>
      </c>
      <c r="H116" s="70">
        <v>4800</v>
      </c>
      <c r="I116" s="70">
        <v>7200</v>
      </c>
      <c r="J116" s="70">
        <v>7200</v>
      </c>
      <c r="K116" s="70">
        <v>7200</v>
      </c>
    </row>
    <row r="118" spans="1:11">
      <c r="A118" s="33">
        <v>8</v>
      </c>
      <c r="B118" s="103" t="s">
        <v>90</v>
      </c>
      <c r="C118" s="103" t="s">
        <v>110</v>
      </c>
      <c r="D118" s="101"/>
    </row>
    <row r="119" spans="1:11" ht="25.5">
      <c r="B119" s="103" t="s">
        <v>91</v>
      </c>
      <c r="C119" s="107">
        <v>104001</v>
      </c>
      <c r="D119" s="101"/>
      <c r="E119" s="101"/>
      <c r="F119" s="101"/>
      <c r="G119" s="101"/>
      <c r="H119" s="101"/>
      <c r="I119" s="101"/>
      <c r="J119" s="101"/>
      <c r="K119" s="101"/>
    </row>
    <row r="120" spans="1:11" ht="38.25">
      <c r="B120" s="103" t="s">
        <v>92</v>
      </c>
      <c r="C120" s="108" t="s">
        <v>126</v>
      </c>
      <c r="D120" s="101"/>
      <c r="E120" s="101"/>
      <c r="F120" s="101"/>
      <c r="G120" s="101"/>
      <c r="H120" s="86"/>
      <c r="I120" s="86"/>
      <c r="J120" s="86"/>
      <c r="K120" s="86"/>
    </row>
    <row r="121" spans="1:11" ht="15" customHeight="1">
      <c r="B121" s="103" t="s">
        <v>93</v>
      </c>
      <c r="C121" s="103" t="s">
        <v>117</v>
      </c>
      <c r="D121" s="123" t="s">
        <v>120</v>
      </c>
      <c r="E121" s="124"/>
      <c r="F121" s="124"/>
      <c r="G121" s="124"/>
      <c r="H121" s="124"/>
      <c r="I121" s="124"/>
      <c r="J121" s="124"/>
      <c r="K121" s="124"/>
    </row>
    <row r="122" spans="1:11" ht="15" customHeight="1">
      <c r="B122" s="103" t="s">
        <v>94</v>
      </c>
      <c r="C122" s="103" t="s">
        <v>121</v>
      </c>
      <c r="D122" s="125" t="s">
        <v>224</v>
      </c>
      <c r="E122" s="125" t="s">
        <v>225</v>
      </c>
      <c r="F122" s="128" t="s">
        <v>216</v>
      </c>
      <c r="G122" s="128" t="s">
        <v>217</v>
      </c>
      <c r="H122" s="128" t="s">
        <v>218</v>
      </c>
      <c r="I122" s="128" t="s">
        <v>226</v>
      </c>
      <c r="J122" s="125" t="s">
        <v>122</v>
      </c>
      <c r="K122" s="125" t="s">
        <v>227</v>
      </c>
    </row>
    <row r="123" spans="1:11" ht="51">
      <c r="B123" s="105" t="s">
        <v>75</v>
      </c>
      <c r="C123" s="103" t="s">
        <v>123</v>
      </c>
      <c r="D123" s="126"/>
      <c r="E123" s="126"/>
      <c r="F123" s="129"/>
      <c r="G123" s="129"/>
      <c r="H123" s="129"/>
      <c r="I123" s="129"/>
      <c r="J123" s="126"/>
      <c r="K123" s="126"/>
    </row>
    <row r="124" spans="1:11" ht="76.5">
      <c r="B124" s="105" t="s">
        <v>95</v>
      </c>
      <c r="C124" s="103" t="s">
        <v>124</v>
      </c>
      <c r="D124" s="126"/>
      <c r="E124" s="126"/>
      <c r="F124" s="129"/>
      <c r="G124" s="129"/>
      <c r="H124" s="129"/>
      <c r="I124" s="129"/>
      <c r="J124" s="126"/>
      <c r="K124" s="126"/>
    </row>
    <row r="125" spans="1:11">
      <c r="B125" s="105" t="s">
        <v>77</v>
      </c>
      <c r="C125" s="103" t="s">
        <v>125</v>
      </c>
      <c r="D125" s="126"/>
      <c r="E125" s="126"/>
      <c r="F125" s="129"/>
      <c r="G125" s="129"/>
      <c r="H125" s="129"/>
      <c r="I125" s="129"/>
      <c r="J125" s="126"/>
      <c r="K125" s="126"/>
    </row>
    <row r="126" spans="1:11" ht="38.25">
      <c r="B126" s="72" t="s">
        <v>112</v>
      </c>
      <c r="C126" s="72" t="s">
        <v>231</v>
      </c>
      <c r="D126" s="126"/>
      <c r="E126" s="126"/>
      <c r="F126" s="129"/>
      <c r="G126" s="129"/>
      <c r="H126" s="129"/>
      <c r="I126" s="129"/>
      <c r="J126" s="126"/>
      <c r="K126" s="126"/>
    </row>
    <row r="127" spans="1:11">
      <c r="B127" s="124" t="s">
        <v>96</v>
      </c>
      <c r="C127" s="131"/>
      <c r="D127" s="127"/>
      <c r="E127" s="127"/>
      <c r="F127" s="130"/>
      <c r="G127" s="130"/>
      <c r="H127" s="130"/>
      <c r="I127" s="130"/>
      <c r="J127" s="127"/>
      <c r="K127" s="127"/>
    </row>
    <row r="128" spans="1:11" ht="15" customHeight="1">
      <c r="B128" s="106" t="s">
        <v>229</v>
      </c>
      <c r="C128" s="109" t="s">
        <v>228</v>
      </c>
      <c r="D128" s="70">
        <v>9999</v>
      </c>
      <c r="E128" s="70">
        <v>10523</v>
      </c>
      <c r="F128" s="69">
        <v>10129</v>
      </c>
      <c r="G128" s="69">
        <v>10129</v>
      </c>
      <c r="H128" s="69">
        <v>10129</v>
      </c>
      <c r="I128" s="69">
        <v>10129</v>
      </c>
      <c r="J128" s="69">
        <v>10175</v>
      </c>
      <c r="K128" s="69">
        <v>10175</v>
      </c>
    </row>
    <row r="129" spans="1:11" ht="38.25">
      <c r="B129" s="106" t="s">
        <v>230</v>
      </c>
      <c r="C129" s="109" t="s">
        <v>97</v>
      </c>
      <c r="D129" s="70">
        <v>711140.82</v>
      </c>
      <c r="E129" s="70">
        <v>749328</v>
      </c>
      <c r="F129" s="70">
        <v>121548</v>
      </c>
      <c r="G129" s="70">
        <v>303870</v>
      </c>
      <c r="H129" s="70">
        <v>486192</v>
      </c>
      <c r="I129" s="70">
        <v>729288</v>
      </c>
      <c r="J129" s="70">
        <v>732600</v>
      </c>
      <c r="K129" s="70">
        <v>732600</v>
      </c>
    </row>
    <row r="131" spans="1:11">
      <c r="A131" s="33">
        <v>9</v>
      </c>
      <c r="B131" s="103" t="s">
        <v>90</v>
      </c>
      <c r="C131" s="103" t="s">
        <v>110</v>
      </c>
      <c r="D131" s="101"/>
    </row>
    <row r="132" spans="1:11" ht="25.5">
      <c r="B132" s="103" t="s">
        <v>91</v>
      </c>
      <c r="C132" s="107">
        <v>104002</v>
      </c>
      <c r="D132" s="101"/>
      <c r="E132" s="101"/>
      <c r="F132" s="101"/>
      <c r="G132" s="101"/>
      <c r="H132" s="101"/>
      <c r="I132" s="101"/>
      <c r="J132" s="101"/>
      <c r="K132" s="101"/>
    </row>
    <row r="133" spans="1:11" ht="25.5">
      <c r="B133" s="103" t="s">
        <v>92</v>
      </c>
      <c r="C133" s="108" t="s">
        <v>34</v>
      </c>
      <c r="D133" s="101"/>
      <c r="E133" s="101"/>
      <c r="F133" s="101"/>
      <c r="G133" s="101"/>
      <c r="H133" s="86"/>
      <c r="I133" s="86"/>
      <c r="J133" s="86"/>
      <c r="K133" s="86"/>
    </row>
    <row r="134" spans="1:11" ht="15" customHeight="1">
      <c r="B134" s="103" t="s">
        <v>93</v>
      </c>
      <c r="C134" s="103" t="s">
        <v>117</v>
      </c>
      <c r="D134" s="123" t="s">
        <v>120</v>
      </c>
      <c r="E134" s="124"/>
      <c r="F134" s="124"/>
      <c r="G134" s="124"/>
      <c r="H134" s="124"/>
      <c r="I134" s="124"/>
      <c r="J134" s="124"/>
      <c r="K134" s="124"/>
    </row>
    <row r="135" spans="1:11" ht="15" customHeight="1">
      <c r="B135" s="103" t="s">
        <v>94</v>
      </c>
      <c r="C135" s="103" t="s">
        <v>121</v>
      </c>
      <c r="D135" s="125" t="s">
        <v>224</v>
      </c>
      <c r="E135" s="125" t="s">
        <v>225</v>
      </c>
      <c r="F135" s="128" t="s">
        <v>216</v>
      </c>
      <c r="G135" s="128" t="s">
        <v>217</v>
      </c>
      <c r="H135" s="128" t="s">
        <v>218</v>
      </c>
      <c r="I135" s="128" t="s">
        <v>226</v>
      </c>
      <c r="J135" s="125" t="s">
        <v>122</v>
      </c>
      <c r="K135" s="125" t="s">
        <v>227</v>
      </c>
    </row>
    <row r="136" spans="1:11" ht="51">
      <c r="B136" s="105" t="s">
        <v>75</v>
      </c>
      <c r="C136" s="103" t="s">
        <v>123</v>
      </c>
      <c r="D136" s="126"/>
      <c r="E136" s="126"/>
      <c r="F136" s="129"/>
      <c r="G136" s="129"/>
      <c r="H136" s="129"/>
      <c r="I136" s="129"/>
      <c r="J136" s="126"/>
      <c r="K136" s="126"/>
    </row>
    <row r="137" spans="1:11" ht="76.5">
      <c r="B137" s="105" t="s">
        <v>95</v>
      </c>
      <c r="C137" s="103" t="s">
        <v>124</v>
      </c>
      <c r="D137" s="126"/>
      <c r="E137" s="126"/>
      <c r="F137" s="129"/>
      <c r="G137" s="129"/>
      <c r="H137" s="129"/>
      <c r="I137" s="129"/>
      <c r="J137" s="126"/>
      <c r="K137" s="126"/>
    </row>
    <row r="138" spans="1:11">
      <c r="B138" s="105" t="s">
        <v>77</v>
      </c>
      <c r="C138" s="103" t="s">
        <v>125</v>
      </c>
      <c r="D138" s="126"/>
      <c r="E138" s="126"/>
      <c r="F138" s="129"/>
      <c r="G138" s="129"/>
      <c r="H138" s="129"/>
      <c r="I138" s="129"/>
      <c r="J138" s="126"/>
      <c r="K138" s="126"/>
    </row>
    <row r="139" spans="1:11" ht="38.25">
      <c r="B139" s="72" t="s">
        <v>112</v>
      </c>
      <c r="C139" s="72" t="s">
        <v>231</v>
      </c>
      <c r="D139" s="126"/>
      <c r="E139" s="126"/>
      <c r="F139" s="129"/>
      <c r="G139" s="129"/>
      <c r="H139" s="129"/>
      <c r="I139" s="129"/>
      <c r="J139" s="126"/>
      <c r="K139" s="126"/>
    </row>
    <row r="140" spans="1:11">
      <c r="B140" s="124" t="s">
        <v>96</v>
      </c>
      <c r="C140" s="131"/>
      <c r="D140" s="127"/>
      <c r="E140" s="127"/>
      <c r="F140" s="130"/>
      <c r="G140" s="130"/>
      <c r="H140" s="130"/>
      <c r="I140" s="130"/>
      <c r="J140" s="127"/>
      <c r="K140" s="127"/>
    </row>
    <row r="141" spans="1:11" ht="15" customHeight="1">
      <c r="B141" s="106" t="s">
        <v>229</v>
      </c>
      <c r="C141" s="109" t="s">
        <v>228</v>
      </c>
      <c r="D141" s="70">
        <v>166</v>
      </c>
      <c r="E141" s="70">
        <v>175</v>
      </c>
      <c r="F141" s="69">
        <v>175</v>
      </c>
      <c r="G141" s="69">
        <v>175</v>
      </c>
      <c r="H141" s="69">
        <v>175</v>
      </c>
      <c r="I141" s="69">
        <v>175</v>
      </c>
      <c r="J141" s="69">
        <v>175</v>
      </c>
      <c r="K141" s="69">
        <v>175</v>
      </c>
    </row>
    <row r="142" spans="1:11" ht="38.25">
      <c r="B142" s="106" t="s">
        <v>230</v>
      </c>
      <c r="C142" s="109" t="s">
        <v>97</v>
      </c>
      <c r="D142" s="70">
        <v>11824.5</v>
      </c>
      <c r="E142" s="70">
        <v>12276</v>
      </c>
      <c r="F142" s="70">
        <v>2100</v>
      </c>
      <c r="G142" s="70">
        <v>5250</v>
      </c>
      <c r="H142" s="70">
        <v>8400</v>
      </c>
      <c r="I142" s="70">
        <v>12600</v>
      </c>
      <c r="J142" s="70">
        <v>12600</v>
      </c>
      <c r="K142" s="70">
        <v>12600</v>
      </c>
    </row>
    <row r="144" spans="1:11">
      <c r="A144" s="33">
        <v>10</v>
      </c>
      <c r="B144" s="103" t="s">
        <v>90</v>
      </c>
      <c r="C144" s="103" t="s">
        <v>110</v>
      </c>
      <c r="D144" s="101"/>
    </row>
    <row r="145" spans="1:11" ht="25.5">
      <c r="B145" s="103" t="s">
        <v>91</v>
      </c>
      <c r="C145" s="107">
        <v>104003</v>
      </c>
      <c r="D145" s="101"/>
      <c r="E145" s="101"/>
      <c r="F145" s="101"/>
      <c r="G145" s="101"/>
      <c r="H145" s="101"/>
      <c r="I145" s="101"/>
      <c r="J145" s="101"/>
      <c r="K145" s="101"/>
    </row>
    <row r="146" spans="1:11" ht="25.5">
      <c r="B146" s="103" t="s">
        <v>92</v>
      </c>
      <c r="C146" s="108" t="s">
        <v>35</v>
      </c>
      <c r="D146" s="101"/>
      <c r="E146" s="101"/>
      <c r="F146" s="101"/>
      <c r="G146" s="101"/>
      <c r="H146" s="86"/>
      <c r="I146" s="86"/>
      <c r="J146" s="86"/>
      <c r="K146" s="86"/>
    </row>
    <row r="147" spans="1:11" ht="15" customHeight="1">
      <c r="B147" s="103" t="s">
        <v>93</v>
      </c>
      <c r="C147" s="103" t="s">
        <v>117</v>
      </c>
      <c r="D147" s="123" t="s">
        <v>120</v>
      </c>
      <c r="E147" s="124"/>
      <c r="F147" s="124"/>
      <c r="G147" s="124"/>
      <c r="H147" s="124"/>
      <c r="I147" s="124"/>
      <c r="J147" s="124"/>
      <c r="K147" s="124"/>
    </row>
    <row r="148" spans="1:11" ht="15" customHeight="1">
      <c r="B148" s="103" t="s">
        <v>94</v>
      </c>
      <c r="C148" s="103" t="s">
        <v>121</v>
      </c>
      <c r="D148" s="125" t="s">
        <v>224</v>
      </c>
      <c r="E148" s="125" t="s">
        <v>225</v>
      </c>
      <c r="F148" s="128" t="s">
        <v>216</v>
      </c>
      <c r="G148" s="128" t="s">
        <v>217</v>
      </c>
      <c r="H148" s="128" t="s">
        <v>218</v>
      </c>
      <c r="I148" s="128" t="s">
        <v>226</v>
      </c>
      <c r="J148" s="125" t="s">
        <v>122</v>
      </c>
      <c r="K148" s="125" t="s">
        <v>227</v>
      </c>
    </row>
    <row r="149" spans="1:11" ht="51">
      <c r="B149" s="105" t="s">
        <v>75</v>
      </c>
      <c r="C149" s="103" t="s">
        <v>123</v>
      </c>
      <c r="D149" s="126"/>
      <c r="E149" s="126"/>
      <c r="F149" s="129"/>
      <c r="G149" s="129"/>
      <c r="H149" s="129"/>
      <c r="I149" s="129"/>
      <c r="J149" s="126"/>
      <c r="K149" s="126"/>
    </row>
    <row r="150" spans="1:11" ht="76.5">
      <c r="B150" s="105" t="s">
        <v>95</v>
      </c>
      <c r="C150" s="103" t="s">
        <v>124</v>
      </c>
      <c r="D150" s="126"/>
      <c r="E150" s="126"/>
      <c r="F150" s="129"/>
      <c r="G150" s="129"/>
      <c r="H150" s="129"/>
      <c r="I150" s="129"/>
      <c r="J150" s="126"/>
      <c r="K150" s="126"/>
    </row>
    <row r="151" spans="1:11">
      <c r="B151" s="105" t="s">
        <v>77</v>
      </c>
      <c r="C151" s="103" t="s">
        <v>125</v>
      </c>
      <c r="D151" s="126"/>
      <c r="E151" s="126"/>
      <c r="F151" s="129"/>
      <c r="G151" s="129"/>
      <c r="H151" s="129"/>
      <c r="I151" s="129"/>
      <c r="J151" s="126"/>
      <c r="K151" s="126"/>
    </row>
    <row r="152" spans="1:11" ht="38.25">
      <c r="B152" s="72" t="s">
        <v>112</v>
      </c>
      <c r="C152" s="72" t="s">
        <v>231</v>
      </c>
      <c r="D152" s="126"/>
      <c r="E152" s="126"/>
      <c r="F152" s="129"/>
      <c r="G152" s="129"/>
      <c r="H152" s="129"/>
      <c r="I152" s="129"/>
      <c r="J152" s="126"/>
      <c r="K152" s="126"/>
    </row>
    <row r="153" spans="1:11">
      <c r="B153" s="124" t="s">
        <v>96</v>
      </c>
      <c r="C153" s="131"/>
      <c r="D153" s="127"/>
      <c r="E153" s="127"/>
      <c r="F153" s="130"/>
      <c r="G153" s="130"/>
      <c r="H153" s="130"/>
      <c r="I153" s="130"/>
      <c r="J153" s="127"/>
      <c r="K153" s="127"/>
    </row>
    <row r="154" spans="1:11" ht="15" customHeight="1">
      <c r="B154" s="106" t="s">
        <v>229</v>
      </c>
      <c r="C154" s="109" t="s">
        <v>228</v>
      </c>
      <c r="D154" s="71">
        <v>839</v>
      </c>
      <c r="E154" s="68">
        <v>1038</v>
      </c>
      <c r="F154" s="69">
        <v>1035</v>
      </c>
      <c r="G154" s="69">
        <v>1035</v>
      </c>
      <c r="H154" s="69">
        <v>1035</v>
      </c>
      <c r="I154" s="69">
        <v>1035</v>
      </c>
      <c r="J154" s="69">
        <v>1035</v>
      </c>
      <c r="K154" s="69">
        <v>1035</v>
      </c>
    </row>
    <row r="155" spans="1:11" ht="38.25">
      <c r="B155" s="106" t="s">
        <v>230</v>
      </c>
      <c r="C155" s="109" t="s">
        <v>97</v>
      </c>
      <c r="D155" s="70">
        <v>60388</v>
      </c>
      <c r="E155" s="70">
        <v>72324</v>
      </c>
      <c r="F155" s="70">
        <v>12420</v>
      </c>
      <c r="G155" s="70">
        <v>31050</v>
      </c>
      <c r="H155" s="70">
        <v>49680</v>
      </c>
      <c r="I155" s="70">
        <v>74520</v>
      </c>
      <c r="J155" s="70">
        <v>74520</v>
      </c>
      <c r="K155" s="70">
        <v>74520</v>
      </c>
    </row>
    <row r="157" spans="1:11">
      <c r="A157" s="33">
        <v>11</v>
      </c>
      <c r="B157" s="103" t="s">
        <v>90</v>
      </c>
      <c r="C157" s="103" t="s">
        <v>110</v>
      </c>
      <c r="D157" s="101"/>
    </row>
    <row r="158" spans="1:11" ht="25.5">
      <c r="B158" s="103" t="s">
        <v>91</v>
      </c>
      <c r="C158" s="107">
        <v>104004</v>
      </c>
      <c r="D158" s="101"/>
      <c r="E158" s="101"/>
      <c r="F158" s="101"/>
      <c r="G158" s="101"/>
      <c r="H158" s="101"/>
      <c r="I158" s="101"/>
      <c r="J158" s="101"/>
      <c r="K158" s="101"/>
    </row>
    <row r="159" spans="1:11" ht="25.5">
      <c r="B159" s="103" t="s">
        <v>92</v>
      </c>
      <c r="C159" s="108" t="s">
        <v>127</v>
      </c>
      <c r="D159" s="101"/>
      <c r="E159" s="101"/>
      <c r="F159" s="101"/>
      <c r="G159" s="101"/>
      <c r="H159" s="86"/>
      <c r="I159" s="86"/>
      <c r="J159" s="86"/>
      <c r="K159" s="86"/>
    </row>
    <row r="160" spans="1:11" ht="15" customHeight="1">
      <c r="B160" s="103" t="s">
        <v>93</v>
      </c>
      <c r="C160" s="103" t="s">
        <v>117</v>
      </c>
      <c r="D160" s="123" t="s">
        <v>120</v>
      </c>
      <c r="E160" s="124"/>
      <c r="F160" s="124"/>
      <c r="G160" s="124"/>
      <c r="H160" s="124"/>
      <c r="I160" s="124"/>
      <c r="J160" s="124"/>
      <c r="K160" s="124"/>
    </row>
    <row r="161" spans="1:11" ht="15" customHeight="1">
      <c r="B161" s="103" t="s">
        <v>94</v>
      </c>
      <c r="C161" s="103" t="s">
        <v>121</v>
      </c>
      <c r="D161" s="125" t="s">
        <v>224</v>
      </c>
      <c r="E161" s="125" t="s">
        <v>225</v>
      </c>
      <c r="F161" s="128" t="s">
        <v>216</v>
      </c>
      <c r="G161" s="128" t="s">
        <v>217</v>
      </c>
      <c r="H161" s="128" t="s">
        <v>218</v>
      </c>
      <c r="I161" s="128" t="s">
        <v>226</v>
      </c>
      <c r="J161" s="125" t="s">
        <v>122</v>
      </c>
      <c r="K161" s="125" t="s">
        <v>227</v>
      </c>
    </row>
    <row r="162" spans="1:11" ht="51">
      <c r="B162" s="105" t="s">
        <v>75</v>
      </c>
      <c r="C162" s="103" t="s">
        <v>123</v>
      </c>
      <c r="D162" s="126"/>
      <c r="E162" s="126"/>
      <c r="F162" s="129"/>
      <c r="G162" s="129"/>
      <c r="H162" s="129"/>
      <c r="I162" s="129"/>
      <c r="J162" s="126"/>
      <c r="K162" s="126"/>
    </row>
    <row r="163" spans="1:11" ht="76.5">
      <c r="B163" s="105" t="s">
        <v>95</v>
      </c>
      <c r="C163" s="103" t="s">
        <v>124</v>
      </c>
      <c r="D163" s="126"/>
      <c r="E163" s="126"/>
      <c r="F163" s="129"/>
      <c r="G163" s="129"/>
      <c r="H163" s="129"/>
      <c r="I163" s="129"/>
      <c r="J163" s="126"/>
      <c r="K163" s="126"/>
    </row>
    <row r="164" spans="1:11">
      <c r="B164" s="105" t="s">
        <v>77</v>
      </c>
      <c r="C164" s="103" t="s">
        <v>125</v>
      </c>
      <c r="D164" s="126"/>
      <c r="E164" s="126"/>
      <c r="F164" s="129"/>
      <c r="G164" s="129"/>
      <c r="H164" s="129"/>
      <c r="I164" s="129"/>
      <c r="J164" s="126"/>
      <c r="K164" s="126"/>
    </row>
    <row r="165" spans="1:11" ht="38.25">
      <c r="B165" s="72" t="s">
        <v>112</v>
      </c>
      <c r="C165" s="72" t="s">
        <v>231</v>
      </c>
      <c r="D165" s="126"/>
      <c r="E165" s="126"/>
      <c r="F165" s="129"/>
      <c r="G165" s="129"/>
      <c r="H165" s="129"/>
      <c r="I165" s="129"/>
      <c r="J165" s="126"/>
      <c r="K165" s="126"/>
    </row>
    <row r="166" spans="1:11">
      <c r="B166" s="124" t="s">
        <v>96</v>
      </c>
      <c r="C166" s="131"/>
      <c r="D166" s="127"/>
      <c r="E166" s="127"/>
      <c r="F166" s="130"/>
      <c r="G166" s="130"/>
      <c r="H166" s="130"/>
      <c r="I166" s="130"/>
      <c r="J166" s="127"/>
      <c r="K166" s="127"/>
    </row>
    <row r="167" spans="1:11" ht="15" customHeight="1">
      <c r="B167" s="106" t="s">
        <v>229</v>
      </c>
      <c r="C167" s="109" t="s">
        <v>228</v>
      </c>
      <c r="D167" s="71">
        <v>413</v>
      </c>
      <c r="E167" s="68">
        <v>553</v>
      </c>
      <c r="F167" s="69">
        <v>553</v>
      </c>
      <c r="G167" s="69">
        <v>553</v>
      </c>
      <c r="H167" s="69">
        <v>553</v>
      </c>
      <c r="I167" s="69">
        <v>553</v>
      </c>
      <c r="J167" s="69">
        <v>553</v>
      </c>
      <c r="K167" s="69">
        <v>553</v>
      </c>
    </row>
    <row r="168" spans="1:11" ht="38.25">
      <c r="B168" s="106" t="s">
        <v>230</v>
      </c>
      <c r="C168" s="109" t="s">
        <v>97</v>
      </c>
      <c r="D168" s="70">
        <v>29712</v>
      </c>
      <c r="E168" s="70">
        <v>36864</v>
      </c>
      <c r="F168" s="70">
        <v>6636</v>
      </c>
      <c r="G168" s="70">
        <v>16590</v>
      </c>
      <c r="H168" s="70">
        <v>26544</v>
      </c>
      <c r="I168" s="70">
        <v>39816</v>
      </c>
      <c r="J168" s="70">
        <v>39816</v>
      </c>
      <c r="K168" s="70">
        <v>39816</v>
      </c>
    </row>
    <row r="170" spans="1:11">
      <c r="A170" s="33">
        <v>12</v>
      </c>
      <c r="B170" s="103" t="s">
        <v>90</v>
      </c>
      <c r="C170" s="103" t="s">
        <v>110</v>
      </c>
      <c r="D170" s="101"/>
    </row>
    <row r="171" spans="1:11" ht="25.5">
      <c r="B171" s="103" t="s">
        <v>91</v>
      </c>
      <c r="C171" s="107">
        <v>104005</v>
      </c>
      <c r="D171" s="101"/>
      <c r="E171" s="101"/>
      <c r="F171" s="101"/>
      <c r="G171" s="101"/>
      <c r="H171" s="101"/>
      <c r="I171" s="101"/>
      <c r="J171" s="101"/>
      <c r="K171" s="101"/>
    </row>
    <row r="172" spans="1:11" ht="25.5">
      <c r="B172" s="103" t="s">
        <v>92</v>
      </c>
      <c r="C172" s="108" t="s">
        <v>36</v>
      </c>
      <c r="D172" s="101"/>
      <c r="E172" s="101"/>
      <c r="F172" s="101"/>
      <c r="G172" s="101"/>
      <c r="H172" s="86"/>
      <c r="I172" s="86"/>
      <c r="J172" s="86"/>
      <c r="K172" s="86"/>
    </row>
    <row r="173" spans="1:11" ht="15" customHeight="1">
      <c r="B173" s="103" t="s">
        <v>93</v>
      </c>
      <c r="C173" s="103" t="s">
        <v>117</v>
      </c>
      <c r="D173" s="123" t="s">
        <v>120</v>
      </c>
      <c r="E173" s="124"/>
      <c r="F173" s="124"/>
      <c r="G173" s="124"/>
      <c r="H173" s="124"/>
      <c r="I173" s="124"/>
      <c r="J173" s="124"/>
      <c r="K173" s="124"/>
    </row>
    <row r="174" spans="1:11" ht="15" customHeight="1">
      <c r="B174" s="103" t="s">
        <v>94</v>
      </c>
      <c r="C174" s="103" t="s">
        <v>121</v>
      </c>
      <c r="D174" s="125" t="s">
        <v>224</v>
      </c>
      <c r="E174" s="125" t="s">
        <v>225</v>
      </c>
      <c r="F174" s="128" t="s">
        <v>216</v>
      </c>
      <c r="G174" s="128" t="s">
        <v>217</v>
      </c>
      <c r="H174" s="128" t="s">
        <v>218</v>
      </c>
      <c r="I174" s="128" t="s">
        <v>226</v>
      </c>
      <c r="J174" s="125" t="s">
        <v>122</v>
      </c>
      <c r="K174" s="125" t="s">
        <v>227</v>
      </c>
    </row>
    <row r="175" spans="1:11" ht="51">
      <c r="B175" s="105" t="s">
        <v>75</v>
      </c>
      <c r="C175" s="103" t="s">
        <v>123</v>
      </c>
      <c r="D175" s="126"/>
      <c r="E175" s="126"/>
      <c r="F175" s="129"/>
      <c r="G175" s="129"/>
      <c r="H175" s="129"/>
      <c r="I175" s="129"/>
      <c r="J175" s="126"/>
      <c r="K175" s="126"/>
    </row>
    <row r="176" spans="1:11" ht="76.5">
      <c r="B176" s="105" t="s">
        <v>95</v>
      </c>
      <c r="C176" s="103" t="s">
        <v>124</v>
      </c>
      <c r="D176" s="126"/>
      <c r="E176" s="126"/>
      <c r="F176" s="129"/>
      <c r="G176" s="129"/>
      <c r="H176" s="129"/>
      <c r="I176" s="129"/>
      <c r="J176" s="126"/>
      <c r="K176" s="126"/>
    </row>
    <row r="177" spans="1:11">
      <c r="B177" s="105" t="s">
        <v>77</v>
      </c>
      <c r="C177" s="103" t="s">
        <v>125</v>
      </c>
      <c r="D177" s="126"/>
      <c r="E177" s="126"/>
      <c r="F177" s="129"/>
      <c r="G177" s="129"/>
      <c r="H177" s="129"/>
      <c r="I177" s="129"/>
      <c r="J177" s="126"/>
      <c r="K177" s="126"/>
    </row>
    <row r="178" spans="1:11" ht="38.25">
      <c r="B178" s="72" t="s">
        <v>112</v>
      </c>
      <c r="C178" s="72" t="s">
        <v>231</v>
      </c>
      <c r="D178" s="126"/>
      <c r="E178" s="126"/>
      <c r="F178" s="129"/>
      <c r="G178" s="129"/>
      <c r="H178" s="129"/>
      <c r="I178" s="129"/>
      <c r="J178" s="126"/>
      <c r="K178" s="126"/>
    </row>
    <row r="179" spans="1:11">
      <c r="B179" s="124" t="s">
        <v>96</v>
      </c>
      <c r="C179" s="131"/>
      <c r="D179" s="127"/>
      <c r="E179" s="127"/>
      <c r="F179" s="130"/>
      <c r="G179" s="130"/>
      <c r="H179" s="130"/>
      <c r="I179" s="130"/>
      <c r="J179" s="127"/>
      <c r="K179" s="127"/>
    </row>
    <row r="180" spans="1:11" ht="26.25" customHeight="1">
      <c r="B180" s="106" t="s">
        <v>229</v>
      </c>
      <c r="C180" s="109" t="s">
        <v>228</v>
      </c>
      <c r="D180" s="70">
        <v>250</v>
      </c>
      <c r="E180" s="68">
        <v>340</v>
      </c>
      <c r="F180" s="69">
        <v>292</v>
      </c>
      <c r="G180" s="69">
        <v>292</v>
      </c>
      <c r="H180" s="69">
        <v>340</v>
      </c>
      <c r="I180" s="69">
        <v>340</v>
      </c>
      <c r="J180" s="69">
        <v>340</v>
      </c>
      <c r="K180" s="69">
        <v>340</v>
      </c>
    </row>
    <row r="181" spans="1:11" ht="38.25">
      <c r="B181" s="106" t="s">
        <v>230</v>
      </c>
      <c r="C181" s="109" t="s">
        <v>97</v>
      </c>
      <c r="D181" s="70">
        <v>17970</v>
      </c>
      <c r="E181" s="70">
        <v>22752</v>
      </c>
      <c r="F181" s="70">
        <v>3504</v>
      </c>
      <c r="G181" s="70">
        <v>8760</v>
      </c>
      <c r="H181" s="70">
        <v>14592</v>
      </c>
      <c r="I181" s="70">
        <v>22752</v>
      </c>
      <c r="J181" s="70">
        <v>24480</v>
      </c>
      <c r="K181" s="70">
        <v>24480</v>
      </c>
    </row>
    <row r="183" spans="1:11">
      <c r="A183" s="33">
        <v>13</v>
      </c>
      <c r="B183" s="103" t="s">
        <v>90</v>
      </c>
      <c r="C183" s="103" t="s">
        <v>110</v>
      </c>
      <c r="D183" s="101"/>
    </row>
    <row r="184" spans="1:11" ht="25.5">
      <c r="B184" s="103" t="s">
        <v>91</v>
      </c>
      <c r="C184" s="107">
        <v>104006</v>
      </c>
      <c r="D184" s="101"/>
      <c r="E184" s="101"/>
      <c r="F184" s="101"/>
      <c r="G184" s="101"/>
      <c r="H184" s="101"/>
      <c r="I184" s="101"/>
      <c r="J184" s="101"/>
      <c r="K184" s="101"/>
    </row>
    <row r="185" spans="1:11" ht="25.5">
      <c r="B185" s="103" t="s">
        <v>92</v>
      </c>
      <c r="C185" s="108" t="s">
        <v>128</v>
      </c>
      <c r="D185" s="101"/>
      <c r="E185" s="101"/>
      <c r="F185" s="101"/>
      <c r="G185" s="101"/>
      <c r="H185" s="86"/>
      <c r="I185" s="86"/>
      <c r="J185" s="86"/>
      <c r="K185" s="86"/>
    </row>
    <row r="186" spans="1:11" ht="15" customHeight="1">
      <c r="B186" s="103" t="s">
        <v>93</v>
      </c>
      <c r="C186" s="103" t="s">
        <v>117</v>
      </c>
      <c r="D186" s="123" t="s">
        <v>120</v>
      </c>
      <c r="E186" s="124"/>
      <c r="F186" s="124"/>
      <c r="G186" s="124"/>
      <c r="H186" s="124"/>
      <c r="I186" s="124"/>
      <c r="J186" s="124"/>
      <c r="K186" s="124"/>
    </row>
    <row r="187" spans="1:11" ht="15" customHeight="1">
      <c r="B187" s="103" t="s">
        <v>94</v>
      </c>
      <c r="C187" s="103" t="s">
        <v>121</v>
      </c>
      <c r="D187" s="125" t="s">
        <v>224</v>
      </c>
      <c r="E187" s="125" t="s">
        <v>225</v>
      </c>
      <c r="F187" s="128" t="s">
        <v>216</v>
      </c>
      <c r="G187" s="128" t="s">
        <v>217</v>
      </c>
      <c r="H187" s="128" t="s">
        <v>218</v>
      </c>
      <c r="I187" s="128" t="s">
        <v>226</v>
      </c>
      <c r="J187" s="125" t="s">
        <v>122</v>
      </c>
      <c r="K187" s="125" t="s">
        <v>227</v>
      </c>
    </row>
    <row r="188" spans="1:11" ht="51">
      <c r="B188" s="105" t="s">
        <v>75</v>
      </c>
      <c r="C188" s="103" t="s">
        <v>123</v>
      </c>
      <c r="D188" s="126"/>
      <c r="E188" s="126"/>
      <c r="F188" s="129"/>
      <c r="G188" s="129"/>
      <c r="H188" s="129"/>
      <c r="I188" s="129"/>
      <c r="J188" s="126"/>
      <c r="K188" s="126"/>
    </row>
    <row r="189" spans="1:11" ht="76.5">
      <c r="B189" s="105" t="s">
        <v>95</v>
      </c>
      <c r="C189" s="103" t="s">
        <v>124</v>
      </c>
      <c r="D189" s="126"/>
      <c r="E189" s="126"/>
      <c r="F189" s="129"/>
      <c r="G189" s="129"/>
      <c r="H189" s="129"/>
      <c r="I189" s="129"/>
      <c r="J189" s="126"/>
      <c r="K189" s="126"/>
    </row>
    <row r="190" spans="1:11">
      <c r="B190" s="105" t="s">
        <v>77</v>
      </c>
      <c r="C190" s="103" t="s">
        <v>125</v>
      </c>
      <c r="D190" s="126"/>
      <c r="E190" s="126"/>
      <c r="F190" s="129"/>
      <c r="G190" s="129"/>
      <c r="H190" s="129"/>
      <c r="I190" s="129"/>
      <c r="J190" s="126"/>
      <c r="K190" s="126"/>
    </row>
    <row r="191" spans="1:11" ht="38.25">
      <c r="B191" s="72" t="s">
        <v>112</v>
      </c>
      <c r="C191" s="72" t="s">
        <v>231</v>
      </c>
      <c r="D191" s="126"/>
      <c r="E191" s="126"/>
      <c r="F191" s="129"/>
      <c r="G191" s="129"/>
      <c r="H191" s="129"/>
      <c r="I191" s="129"/>
      <c r="J191" s="126"/>
      <c r="K191" s="126"/>
    </row>
    <row r="192" spans="1:11">
      <c r="B192" s="124" t="s">
        <v>96</v>
      </c>
      <c r="C192" s="131"/>
      <c r="D192" s="127"/>
      <c r="E192" s="127"/>
      <c r="F192" s="130"/>
      <c r="G192" s="130"/>
      <c r="H192" s="130"/>
      <c r="I192" s="130"/>
      <c r="J192" s="127"/>
      <c r="K192" s="127"/>
    </row>
    <row r="193" spans="1:12" ht="15" customHeight="1">
      <c r="B193" s="106" t="s">
        <v>229</v>
      </c>
      <c r="C193" s="109" t="s">
        <v>228</v>
      </c>
      <c r="D193" s="71">
        <v>197</v>
      </c>
      <c r="E193" s="68">
        <v>254</v>
      </c>
      <c r="F193" s="69">
        <v>254</v>
      </c>
      <c r="G193" s="69">
        <v>254</v>
      </c>
      <c r="H193" s="69">
        <v>254</v>
      </c>
      <c r="I193" s="69">
        <v>254</v>
      </c>
      <c r="J193" s="69">
        <v>254</v>
      </c>
      <c r="K193" s="69">
        <v>254</v>
      </c>
      <c r="L193" s="112"/>
    </row>
    <row r="194" spans="1:12" ht="38.25">
      <c r="B194" s="106" t="s">
        <v>230</v>
      </c>
      <c r="C194" s="109" t="s">
        <v>97</v>
      </c>
      <c r="D194" s="70">
        <v>14159</v>
      </c>
      <c r="E194" s="70">
        <v>17208</v>
      </c>
      <c r="F194" s="70">
        <v>3048</v>
      </c>
      <c r="G194" s="70">
        <v>7620</v>
      </c>
      <c r="H194" s="70">
        <v>12192</v>
      </c>
      <c r="I194" s="70">
        <v>18288</v>
      </c>
      <c r="J194" s="70">
        <v>18288</v>
      </c>
      <c r="K194" s="70">
        <v>18288</v>
      </c>
      <c r="L194" s="112"/>
    </row>
    <row r="196" spans="1:12">
      <c r="A196" s="33">
        <v>14</v>
      </c>
      <c r="B196" s="103" t="s">
        <v>90</v>
      </c>
      <c r="C196" s="103" t="s">
        <v>110</v>
      </c>
      <c r="D196" s="101"/>
    </row>
    <row r="197" spans="1:12" ht="25.5">
      <c r="B197" s="103" t="s">
        <v>91</v>
      </c>
      <c r="C197" s="107">
        <v>104010</v>
      </c>
      <c r="D197" s="101"/>
      <c r="E197" s="101"/>
      <c r="F197" s="101"/>
      <c r="G197" s="101"/>
      <c r="H197" s="101"/>
      <c r="I197" s="101"/>
      <c r="J197" s="101"/>
      <c r="K197" s="101"/>
    </row>
    <row r="198" spans="1:12" ht="43.5" customHeight="1">
      <c r="B198" s="103" t="s">
        <v>92</v>
      </c>
      <c r="C198" s="108" t="s">
        <v>129</v>
      </c>
      <c r="D198" s="101"/>
      <c r="E198" s="101"/>
      <c r="F198" s="101"/>
      <c r="G198" s="101"/>
      <c r="H198" s="86"/>
      <c r="I198" s="86"/>
      <c r="J198" s="86"/>
      <c r="K198" s="86"/>
    </row>
    <row r="199" spans="1:12" ht="15" customHeight="1">
      <c r="B199" s="103" t="s">
        <v>93</v>
      </c>
      <c r="C199" s="103" t="s">
        <v>117</v>
      </c>
      <c r="D199" s="123" t="s">
        <v>120</v>
      </c>
      <c r="E199" s="124"/>
      <c r="F199" s="124"/>
      <c r="G199" s="124"/>
      <c r="H199" s="124"/>
      <c r="I199" s="124"/>
      <c r="J199" s="124"/>
      <c r="K199" s="124"/>
    </row>
    <row r="200" spans="1:12" ht="15" customHeight="1">
      <c r="B200" s="103" t="s">
        <v>94</v>
      </c>
      <c r="C200" s="103" t="s">
        <v>121</v>
      </c>
      <c r="D200" s="125" t="s">
        <v>224</v>
      </c>
      <c r="E200" s="125" t="s">
        <v>225</v>
      </c>
      <c r="F200" s="128" t="s">
        <v>216</v>
      </c>
      <c r="G200" s="128" t="s">
        <v>217</v>
      </c>
      <c r="H200" s="128" t="s">
        <v>218</v>
      </c>
      <c r="I200" s="128" t="s">
        <v>226</v>
      </c>
      <c r="J200" s="125" t="s">
        <v>122</v>
      </c>
      <c r="K200" s="125" t="s">
        <v>227</v>
      </c>
    </row>
    <row r="201" spans="1:12" ht="51">
      <c r="B201" s="105" t="s">
        <v>75</v>
      </c>
      <c r="C201" s="103" t="s">
        <v>123</v>
      </c>
      <c r="D201" s="126"/>
      <c r="E201" s="126"/>
      <c r="F201" s="129"/>
      <c r="G201" s="129"/>
      <c r="H201" s="129"/>
      <c r="I201" s="129"/>
      <c r="J201" s="126"/>
      <c r="K201" s="126"/>
    </row>
    <row r="202" spans="1:12" ht="76.5">
      <c r="B202" s="105" t="s">
        <v>95</v>
      </c>
      <c r="C202" s="103" t="s">
        <v>124</v>
      </c>
      <c r="D202" s="126"/>
      <c r="E202" s="126"/>
      <c r="F202" s="129"/>
      <c r="G202" s="129"/>
      <c r="H202" s="129"/>
      <c r="I202" s="129"/>
      <c r="J202" s="126"/>
      <c r="K202" s="126"/>
    </row>
    <row r="203" spans="1:12">
      <c r="B203" s="105" t="s">
        <v>77</v>
      </c>
      <c r="C203" s="103" t="s">
        <v>125</v>
      </c>
      <c r="D203" s="126"/>
      <c r="E203" s="126"/>
      <c r="F203" s="129"/>
      <c r="G203" s="129"/>
      <c r="H203" s="129"/>
      <c r="I203" s="129"/>
      <c r="J203" s="126"/>
      <c r="K203" s="126"/>
    </row>
    <row r="204" spans="1:12" ht="38.25">
      <c r="B204" s="72" t="s">
        <v>112</v>
      </c>
      <c r="C204" s="72" t="s">
        <v>231</v>
      </c>
      <c r="D204" s="126"/>
      <c r="E204" s="126"/>
      <c r="F204" s="129"/>
      <c r="G204" s="129"/>
      <c r="H204" s="129"/>
      <c r="I204" s="129"/>
      <c r="J204" s="126"/>
      <c r="K204" s="126"/>
    </row>
    <row r="205" spans="1:12">
      <c r="B205" s="124" t="s">
        <v>96</v>
      </c>
      <c r="C205" s="131"/>
      <c r="D205" s="127"/>
      <c r="E205" s="127"/>
      <c r="F205" s="130"/>
      <c r="G205" s="130"/>
      <c r="H205" s="130"/>
      <c r="I205" s="130"/>
      <c r="J205" s="127"/>
      <c r="K205" s="127"/>
    </row>
    <row r="206" spans="1:12" ht="15" customHeight="1">
      <c r="B206" s="106" t="s">
        <v>229</v>
      </c>
      <c r="C206" s="109" t="s">
        <v>228</v>
      </c>
      <c r="D206" s="71">
        <v>11259</v>
      </c>
      <c r="E206" s="68">
        <v>13689</v>
      </c>
      <c r="F206" s="69">
        <v>14246</v>
      </c>
      <c r="G206" s="69">
        <v>14246</v>
      </c>
      <c r="H206" s="69">
        <v>14246</v>
      </c>
      <c r="I206" s="69">
        <v>14246</v>
      </c>
      <c r="J206" s="69">
        <v>14246</v>
      </c>
      <c r="K206" s="69">
        <v>14246</v>
      </c>
    </row>
    <row r="207" spans="1:12" ht="38.25">
      <c r="B207" s="106" t="s">
        <v>230</v>
      </c>
      <c r="C207" s="109" t="s">
        <v>97</v>
      </c>
      <c r="D207" s="70">
        <v>810649.9</v>
      </c>
      <c r="E207" s="70">
        <v>957780</v>
      </c>
      <c r="F207" s="70">
        <v>170952</v>
      </c>
      <c r="G207" s="70">
        <v>427380</v>
      </c>
      <c r="H207" s="70">
        <v>683808</v>
      </c>
      <c r="I207" s="70">
        <v>1025712</v>
      </c>
      <c r="J207" s="70">
        <v>1025712</v>
      </c>
      <c r="K207" s="70">
        <v>1025712</v>
      </c>
    </row>
    <row r="209" spans="1:11">
      <c r="A209" s="33">
        <v>15</v>
      </c>
      <c r="B209" s="103" t="s">
        <v>90</v>
      </c>
      <c r="C209" s="103" t="s">
        <v>110</v>
      </c>
      <c r="D209" s="101"/>
    </row>
    <row r="210" spans="1:11" ht="25.5">
      <c r="B210" s="103" t="s">
        <v>91</v>
      </c>
      <c r="C210" s="107">
        <v>104016</v>
      </c>
      <c r="D210" s="101"/>
      <c r="E210" s="101"/>
      <c r="F210" s="101"/>
      <c r="G210" s="101"/>
      <c r="H210" s="101"/>
      <c r="I210" s="101"/>
      <c r="J210" s="101"/>
      <c r="K210" s="101"/>
    </row>
    <row r="211" spans="1:11" ht="25.5">
      <c r="B211" s="103" t="s">
        <v>92</v>
      </c>
      <c r="C211" s="108" t="s">
        <v>37</v>
      </c>
      <c r="D211" s="101"/>
      <c r="E211" s="101"/>
      <c r="F211" s="101"/>
      <c r="G211" s="101"/>
      <c r="H211" s="86"/>
      <c r="I211" s="86"/>
      <c r="J211" s="86"/>
      <c r="K211" s="86"/>
    </row>
    <row r="212" spans="1:11" ht="15" customHeight="1">
      <c r="B212" s="103" t="s">
        <v>93</v>
      </c>
      <c r="C212" s="103" t="s">
        <v>117</v>
      </c>
      <c r="D212" s="123" t="s">
        <v>120</v>
      </c>
      <c r="E212" s="124"/>
      <c r="F212" s="124"/>
      <c r="G212" s="124"/>
      <c r="H212" s="124"/>
      <c r="I212" s="124"/>
      <c r="J212" s="124"/>
      <c r="K212" s="124"/>
    </row>
    <row r="213" spans="1:11" ht="15" customHeight="1">
      <c r="B213" s="103" t="s">
        <v>94</v>
      </c>
      <c r="C213" s="103" t="s">
        <v>121</v>
      </c>
      <c r="D213" s="125" t="s">
        <v>224</v>
      </c>
      <c r="E213" s="125" t="s">
        <v>225</v>
      </c>
      <c r="F213" s="128" t="s">
        <v>216</v>
      </c>
      <c r="G213" s="128" t="s">
        <v>217</v>
      </c>
      <c r="H213" s="128" t="s">
        <v>218</v>
      </c>
      <c r="I213" s="128" t="s">
        <v>226</v>
      </c>
      <c r="J213" s="125" t="s">
        <v>122</v>
      </c>
      <c r="K213" s="125" t="s">
        <v>227</v>
      </c>
    </row>
    <row r="214" spans="1:11" ht="51">
      <c r="B214" s="105" t="s">
        <v>75</v>
      </c>
      <c r="C214" s="103" t="s">
        <v>123</v>
      </c>
      <c r="D214" s="126"/>
      <c r="E214" s="126"/>
      <c r="F214" s="129"/>
      <c r="G214" s="129"/>
      <c r="H214" s="129"/>
      <c r="I214" s="129"/>
      <c r="J214" s="126"/>
      <c r="K214" s="126"/>
    </row>
    <row r="215" spans="1:11" ht="76.5">
      <c r="B215" s="105" t="s">
        <v>95</v>
      </c>
      <c r="C215" s="103" t="s">
        <v>124</v>
      </c>
      <c r="D215" s="126"/>
      <c r="E215" s="126"/>
      <c r="F215" s="129"/>
      <c r="G215" s="129"/>
      <c r="H215" s="129"/>
      <c r="I215" s="129"/>
      <c r="J215" s="126"/>
      <c r="K215" s="126"/>
    </row>
    <row r="216" spans="1:11">
      <c r="B216" s="105" t="s">
        <v>77</v>
      </c>
      <c r="C216" s="103" t="s">
        <v>125</v>
      </c>
      <c r="D216" s="126"/>
      <c r="E216" s="126"/>
      <c r="F216" s="129"/>
      <c r="G216" s="129"/>
      <c r="H216" s="129"/>
      <c r="I216" s="129"/>
      <c r="J216" s="126"/>
      <c r="K216" s="126"/>
    </row>
    <row r="217" spans="1:11" ht="38.25">
      <c r="B217" s="72" t="s">
        <v>112</v>
      </c>
      <c r="C217" s="72" t="s">
        <v>231</v>
      </c>
      <c r="D217" s="126"/>
      <c r="E217" s="126"/>
      <c r="F217" s="129"/>
      <c r="G217" s="129"/>
      <c r="H217" s="129"/>
      <c r="I217" s="129"/>
      <c r="J217" s="126"/>
      <c r="K217" s="126"/>
    </row>
    <row r="218" spans="1:11">
      <c r="B218" s="124" t="s">
        <v>96</v>
      </c>
      <c r="C218" s="131"/>
      <c r="D218" s="127"/>
      <c r="E218" s="127"/>
      <c r="F218" s="130"/>
      <c r="G218" s="130"/>
      <c r="H218" s="130"/>
      <c r="I218" s="130"/>
      <c r="J218" s="127"/>
      <c r="K218" s="127"/>
    </row>
    <row r="219" spans="1:11" ht="15" customHeight="1">
      <c r="B219" s="106" t="s">
        <v>229</v>
      </c>
      <c r="C219" s="109" t="s">
        <v>228</v>
      </c>
      <c r="D219" s="69">
        <v>1994</v>
      </c>
      <c r="E219" s="69">
        <v>2512</v>
      </c>
      <c r="F219" s="69">
        <v>1997</v>
      </c>
      <c r="G219" s="69">
        <v>1997</v>
      </c>
      <c r="H219" s="69">
        <v>1997</v>
      </c>
      <c r="I219" s="69">
        <v>1997</v>
      </c>
      <c r="J219" s="69">
        <v>1997</v>
      </c>
      <c r="K219" s="69">
        <v>1997</v>
      </c>
    </row>
    <row r="220" spans="1:11" ht="38.25">
      <c r="B220" s="106" t="s">
        <v>230</v>
      </c>
      <c r="C220" s="109" t="s">
        <v>97</v>
      </c>
      <c r="D220" s="70">
        <v>143553.31</v>
      </c>
      <c r="E220" s="70">
        <v>179334</v>
      </c>
      <c r="F220" s="70">
        <v>23964</v>
      </c>
      <c r="G220" s="70">
        <v>59910</v>
      </c>
      <c r="H220" s="70">
        <v>95856</v>
      </c>
      <c r="I220" s="70">
        <v>143784</v>
      </c>
      <c r="J220" s="70">
        <v>143784</v>
      </c>
      <c r="K220" s="70">
        <v>143784</v>
      </c>
    </row>
    <row r="222" spans="1:11">
      <c r="A222" s="33">
        <v>16</v>
      </c>
      <c r="B222" s="103" t="s">
        <v>90</v>
      </c>
      <c r="C222" s="103" t="s">
        <v>110</v>
      </c>
      <c r="D222" s="101"/>
    </row>
    <row r="223" spans="1:11" ht="25.5">
      <c r="B223" s="103" t="s">
        <v>91</v>
      </c>
      <c r="C223" s="107">
        <v>104018</v>
      </c>
      <c r="D223" s="101"/>
      <c r="E223" s="101"/>
      <c r="F223" s="101"/>
      <c r="G223" s="101"/>
      <c r="H223" s="101"/>
      <c r="I223" s="101"/>
      <c r="J223" s="101"/>
      <c r="K223" s="101"/>
    </row>
    <row r="224" spans="1:11" ht="38.25">
      <c r="B224" s="103" t="s">
        <v>92</v>
      </c>
      <c r="C224" s="108" t="s">
        <v>130</v>
      </c>
      <c r="D224" s="101"/>
      <c r="E224" s="101"/>
      <c r="F224" s="101"/>
      <c r="G224" s="101"/>
      <c r="H224" s="86"/>
      <c r="I224" s="86"/>
      <c r="J224" s="86"/>
      <c r="K224" s="86"/>
    </row>
    <row r="225" spans="1:11" ht="15" customHeight="1">
      <c r="B225" s="103" t="s">
        <v>93</v>
      </c>
      <c r="C225" s="103" t="s">
        <v>117</v>
      </c>
      <c r="D225" s="123" t="s">
        <v>120</v>
      </c>
      <c r="E225" s="124"/>
      <c r="F225" s="124"/>
      <c r="G225" s="124"/>
      <c r="H225" s="124"/>
      <c r="I225" s="124"/>
      <c r="J225" s="124"/>
      <c r="K225" s="124"/>
    </row>
    <row r="226" spans="1:11" ht="15" customHeight="1">
      <c r="B226" s="103" t="s">
        <v>94</v>
      </c>
      <c r="C226" s="103" t="s">
        <v>121</v>
      </c>
      <c r="D226" s="125" t="s">
        <v>224</v>
      </c>
      <c r="E226" s="125" t="s">
        <v>225</v>
      </c>
      <c r="F226" s="128" t="s">
        <v>216</v>
      </c>
      <c r="G226" s="128" t="s">
        <v>217</v>
      </c>
      <c r="H226" s="128" t="s">
        <v>218</v>
      </c>
      <c r="I226" s="128" t="s">
        <v>226</v>
      </c>
      <c r="J226" s="125" t="s">
        <v>122</v>
      </c>
      <c r="K226" s="125" t="s">
        <v>227</v>
      </c>
    </row>
    <row r="227" spans="1:11" ht="51">
      <c r="B227" s="105" t="s">
        <v>75</v>
      </c>
      <c r="C227" s="103" t="s">
        <v>123</v>
      </c>
      <c r="D227" s="126"/>
      <c r="E227" s="126"/>
      <c r="F227" s="129"/>
      <c r="G227" s="129"/>
      <c r="H227" s="129"/>
      <c r="I227" s="129"/>
      <c r="J227" s="126"/>
      <c r="K227" s="126"/>
    </row>
    <row r="228" spans="1:11" ht="76.5">
      <c r="B228" s="105" t="s">
        <v>95</v>
      </c>
      <c r="C228" s="103" t="s">
        <v>124</v>
      </c>
      <c r="D228" s="126"/>
      <c r="E228" s="126"/>
      <c r="F228" s="129"/>
      <c r="G228" s="129"/>
      <c r="H228" s="129"/>
      <c r="I228" s="129"/>
      <c r="J228" s="126"/>
      <c r="K228" s="126"/>
    </row>
    <row r="229" spans="1:11">
      <c r="B229" s="105" t="s">
        <v>77</v>
      </c>
      <c r="C229" s="103" t="s">
        <v>125</v>
      </c>
      <c r="D229" s="126"/>
      <c r="E229" s="126"/>
      <c r="F229" s="129"/>
      <c r="G229" s="129"/>
      <c r="H229" s="129"/>
      <c r="I229" s="129"/>
      <c r="J229" s="126"/>
      <c r="K229" s="126"/>
    </row>
    <row r="230" spans="1:11" ht="38.25">
      <c r="B230" s="72" t="s">
        <v>112</v>
      </c>
      <c r="C230" s="72" t="s">
        <v>231</v>
      </c>
      <c r="D230" s="126"/>
      <c r="E230" s="126"/>
      <c r="F230" s="129"/>
      <c r="G230" s="129"/>
      <c r="H230" s="129"/>
      <c r="I230" s="129"/>
      <c r="J230" s="126"/>
      <c r="K230" s="126"/>
    </row>
    <row r="231" spans="1:11">
      <c r="B231" s="124" t="s">
        <v>96</v>
      </c>
      <c r="C231" s="131"/>
      <c r="D231" s="127"/>
      <c r="E231" s="127"/>
      <c r="F231" s="130"/>
      <c r="G231" s="130"/>
      <c r="H231" s="130"/>
      <c r="I231" s="130"/>
      <c r="J231" s="127"/>
      <c r="K231" s="127"/>
    </row>
    <row r="232" spans="1:11" ht="30" customHeight="1">
      <c r="B232" s="106" t="s">
        <v>229</v>
      </c>
      <c r="C232" s="109" t="s">
        <v>228</v>
      </c>
      <c r="D232" s="71">
        <v>96</v>
      </c>
      <c r="E232" s="68">
        <v>233</v>
      </c>
      <c r="F232" s="69">
        <v>233</v>
      </c>
      <c r="G232" s="69">
        <v>233</v>
      </c>
      <c r="H232" s="69">
        <v>233</v>
      </c>
      <c r="I232" s="69">
        <v>233</v>
      </c>
      <c r="J232" s="69">
        <v>233</v>
      </c>
      <c r="K232" s="69">
        <v>233</v>
      </c>
    </row>
    <row r="233" spans="1:11" ht="38.25">
      <c r="B233" s="106" t="s">
        <v>230</v>
      </c>
      <c r="C233" s="109" t="s">
        <v>97</v>
      </c>
      <c r="D233" s="70">
        <v>6876</v>
      </c>
      <c r="E233" s="70">
        <v>14154</v>
      </c>
      <c r="F233" s="70">
        <v>2796</v>
      </c>
      <c r="G233" s="70">
        <v>6990</v>
      </c>
      <c r="H233" s="70">
        <v>11184</v>
      </c>
      <c r="I233" s="70">
        <v>16776</v>
      </c>
      <c r="J233" s="70">
        <v>16776</v>
      </c>
      <c r="K233" s="70">
        <v>16776</v>
      </c>
    </row>
    <row r="235" spans="1:11">
      <c r="A235" s="33">
        <v>17</v>
      </c>
      <c r="B235" s="103" t="s">
        <v>90</v>
      </c>
      <c r="C235" s="103" t="s">
        <v>110</v>
      </c>
      <c r="D235" s="101"/>
    </row>
    <row r="236" spans="1:11" ht="25.5">
      <c r="B236" s="103" t="s">
        <v>91</v>
      </c>
      <c r="C236" s="107">
        <v>104021</v>
      </c>
      <c r="D236" s="101"/>
      <c r="E236" s="101"/>
      <c r="F236" s="101"/>
      <c r="G236" s="101"/>
      <c r="H236" s="101"/>
      <c r="I236" s="101"/>
      <c r="J236" s="101"/>
      <c r="K236" s="101"/>
    </row>
    <row r="237" spans="1:11" ht="25.5">
      <c r="B237" s="103" t="s">
        <v>92</v>
      </c>
      <c r="C237" s="108" t="s">
        <v>38</v>
      </c>
      <c r="D237" s="101"/>
      <c r="E237" s="101"/>
      <c r="F237" s="101"/>
      <c r="G237" s="101"/>
      <c r="H237" s="86"/>
      <c r="I237" s="86"/>
      <c r="J237" s="86"/>
      <c r="K237" s="86"/>
    </row>
    <row r="238" spans="1:11" ht="15" customHeight="1">
      <c r="B238" s="103" t="s">
        <v>93</v>
      </c>
      <c r="C238" s="103" t="s">
        <v>117</v>
      </c>
      <c r="D238" s="123" t="s">
        <v>120</v>
      </c>
      <c r="E238" s="124"/>
      <c r="F238" s="124"/>
      <c r="G238" s="124"/>
      <c r="H238" s="124"/>
      <c r="I238" s="124"/>
      <c r="J238" s="124"/>
      <c r="K238" s="124"/>
    </row>
    <row r="239" spans="1:11" ht="15" customHeight="1">
      <c r="B239" s="103" t="s">
        <v>94</v>
      </c>
      <c r="C239" s="103" t="s">
        <v>121</v>
      </c>
      <c r="D239" s="125" t="s">
        <v>224</v>
      </c>
      <c r="E239" s="125" t="s">
        <v>225</v>
      </c>
      <c r="F239" s="128" t="s">
        <v>216</v>
      </c>
      <c r="G239" s="128" t="s">
        <v>217</v>
      </c>
      <c r="H239" s="128" t="s">
        <v>218</v>
      </c>
      <c r="I239" s="128" t="s">
        <v>226</v>
      </c>
      <c r="J239" s="125" t="s">
        <v>122</v>
      </c>
      <c r="K239" s="125" t="s">
        <v>227</v>
      </c>
    </row>
    <row r="240" spans="1:11" ht="51">
      <c r="B240" s="105" t="s">
        <v>75</v>
      </c>
      <c r="C240" s="103" t="s">
        <v>123</v>
      </c>
      <c r="D240" s="126"/>
      <c r="E240" s="126"/>
      <c r="F240" s="129"/>
      <c r="G240" s="129"/>
      <c r="H240" s="129"/>
      <c r="I240" s="129"/>
      <c r="J240" s="126"/>
      <c r="K240" s="126"/>
    </row>
    <row r="241" spans="1:11" ht="76.5">
      <c r="B241" s="105" t="s">
        <v>95</v>
      </c>
      <c r="C241" s="103" t="s">
        <v>124</v>
      </c>
      <c r="D241" s="126"/>
      <c r="E241" s="126"/>
      <c r="F241" s="129"/>
      <c r="G241" s="129"/>
      <c r="H241" s="129"/>
      <c r="I241" s="129"/>
      <c r="J241" s="126"/>
      <c r="K241" s="126"/>
    </row>
    <row r="242" spans="1:11">
      <c r="B242" s="105" t="s">
        <v>77</v>
      </c>
      <c r="C242" s="103" t="s">
        <v>125</v>
      </c>
      <c r="D242" s="126"/>
      <c r="E242" s="126"/>
      <c r="F242" s="129"/>
      <c r="G242" s="129"/>
      <c r="H242" s="129"/>
      <c r="I242" s="129"/>
      <c r="J242" s="126"/>
      <c r="K242" s="126"/>
    </row>
    <row r="243" spans="1:11" ht="38.25">
      <c r="B243" s="72" t="s">
        <v>112</v>
      </c>
      <c r="C243" s="72" t="s">
        <v>231</v>
      </c>
      <c r="D243" s="126"/>
      <c r="E243" s="126"/>
      <c r="F243" s="129"/>
      <c r="G243" s="129"/>
      <c r="H243" s="129"/>
      <c r="I243" s="129"/>
      <c r="J243" s="126"/>
      <c r="K243" s="126"/>
    </row>
    <row r="244" spans="1:11">
      <c r="B244" s="124" t="s">
        <v>96</v>
      </c>
      <c r="C244" s="131"/>
      <c r="D244" s="127"/>
      <c r="E244" s="127"/>
      <c r="F244" s="130"/>
      <c r="G244" s="130"/>
      <c r="H244" s="130"/>
      <c r="I244" s="130"/>
      <c r="J244" s="127"/>
      <c r="K244" s="127"/>
    </row>
    <row r="245" spans="1:11" ht="15.75" customHeight="1">
      <c r="B245" s="106" t="s">
        <v>229</v>
      </c>
      <c r="C245" s="109" t="s">
        <v>228</v>
      </c>
      <c r="D245" s="71">
        <v>325</v>
      </c>
      <c r="E245" s="68">
        <v>517</v>
      </c>
      <c r="F245" s="69">
        <v>517</v>
      </c>
      <c r="G245" s="69">
        <v>517</v>
      </c>
      <c r="H245" s="69">
        <v>517</v>
      </c>
      <c r="I245" s="69">
        <v>517</v>
      </c>
      <c r="J245" s="69">
        <v>517</v>
      </c>
      <c r="K245" s="69">
        <v>517</v>
      </c>
    </row>
    <row r="246" spans="1:11" ht="15.75" customHeight="1">
      <c r="B246" s="106" t="s">
        <v>230</v>
      </c>
      <c r="C246" s="109" t="s">
        <v>97</v>
      </c>
      <c r="D246" s="70">
        <v>23452.85</v>
      </c>
      <c r="E246" s="70">
        <v>32976</v>
      </c>
      <c r="F246" s="70">
        <v>6204</v>
      </c>
      <c r="G246" s="70">
        <v>15510</v>
      </c>
      <c r="H246" s="70">
        <v>24816</v>
      </c>
      <c r="I246" s="70">
        <v>37224</v>
      </c>
      <c r="J246" s="70">
        <v>37224</v>
      </c>
      <c r="K246" s="70">
        <v>37224</v>
      </c>
    </row>
    <row r="248" spans="1:11">
      <c r="A248" s="33">
        <v>18</v>
      </c>
      <c r="B248" s="103" t="s">
        <v>90</v>
      </c>
      <c r="C248" s="103" t="s">
        <v>110</v>
      </c>
      <c r="D248" s="101"/>
    </row>
    <row r="249" spans="1:11" ht="25.5">
      <c r="B249" s="103" t="s">
        <v>91</v>
      </c>
      <c r="C249" s="107">
        <v>104023</v>
      </c>
      <c r="D249" s="101"/>
      <c r="E249" s="101"/>
      <c r="F249" s="101"/>
      <c r="G249" s="101"/>
      <c r="H249" s="101"/>
      <c r="I249" s="101"/>
      <c r="J249" s="101"/>
      <c r="K249" s="101"/>
    </row>
    <row r="250" spans="1:11" ht="25.5">
      <c r="B250" s="103" t="s">
        <v>92</v>
      </c>
      <c r="C250" s="108" t="s">
        <v>39</v>
      </c>
      <c r="D250" s="101"/>
      <c r="E250" s="101"/>
      <c r="F250" s="101"/>
      <c r="G250" s="101"/>
      <c r="H250" s="86"/>
      <c r="I250" s="86"/>
      <c r="J250" s="86"/>
      <c r="K250" s="86"/>
    </row>
    <row r="251" spans="1:11" ht="15" customHeight="1">
      <c r="B251" s="103" t="s">
        <v>93</v>
      </c>
      <c r="C251" s="103" t="s">
        <v>117</v>
      </c>
      <c r="D251" s="123" t="s">
        <v>120</v>
      </c>
      <c r="E251" s="124"/>
      <c r="F251" s="124"/>
      <c r="G251" s="124"/>
      <c r="H251" s="124"/>
      <c r="I251" s="124"/>
      <c r="J251" s="124"/>
      <c r="K251" s="124"/>
    </row>
    <row r="252" spans="1:11" ht="15" customHeight="1">
      <c r="B252" s="103" t="s">
        <v>94</v>
      </c>
      <c r="C252" s="103" t="s">
        <v>121</v>
      </c>
      <c r="D252" s="125" t="s">
        <v>224</v>
      </c>
      <c r="E252" s="125" t="s">
        <v>225</v>
      </c>
      <c r="F252" s="128" t="s">
        <v>216</v>
      </c>
      <c r="G252" s="128" t="s">
        <v>217</v>
      </c>
      <c r="H252" s="128" t="s">
        <v>218</v>
      </c>
      <c r="I252" s="128" t="s">
        <v>226</v>
      </c>
      <c r="J252" s="125" t="s">
        <v>122</v>
      </c>
      <c r="K252" s="125" t="s">
        <v>227</v>
      </c>
    </row>
    <row r="253" spans="1:11" ht="51">
      <c r="B253" s="105" t="s">
        <v>75</v>
      </c>
      <c r="C253" s="103" t="s">
        <v>123</v>
      </c>
      <c r="D253" s="126"/>
      <c r="E253" s="126"/>
      <c r="F253" s="129"/>
      <c r="G253" s="129"/>
      <c r="H253" s="129"/>
      <c r="I253" s="129"/>
      <c r="J253" s="126"/>
      <c r="K253" s="126"/>
    </row>
    <row r="254" spans="1:11" ht="76.5">
      <c r="B254" s="105" t="s">
        <v>95</v>
      </c>
      <c r="C254" s="103" t="s">
        <v>124</v>
      </c>
      <c r="D254" s="126"/>
      <c r="E254" s="126"/>
      <c r="F254" s="129"/>
      <c r="G254" s="129"/>
      <c r="H254" s="129"/>
      <c r="I254" s="129"/>
      <c r="J254" s="126"/>
      <c r="K254" s="126"/>
    </row>
    <row r="255" spans="1:11">
      <c r="B255" s="105" t="s">
        <v>77</v>
      </c>
      <c r="C255" s="103" t="s">
        <v>125</v>
      </c>
      <c r="D255" s="126"/>
      <c r="E255" s="126"/>
      <c r="F255" s="129"/>
      <c r="G255" s="129"/>
      <c r="H255" s="129"/>
      <c r="I255" s="129"/>
      <c r="J255" s="126"/>
      <c r="K255" s="126"/>
    </row>
    <row r="256" spans="1:11" ht="38.25">
      <c r="B256" s="72" t="s">
        <v>112</v>
      </c>
      <c r="C256" s="72" t="s">
        <v>231</v>
      </c>
      <c r="D256" s="126"/>
      <c r="E256" s="126"/>
      <c r="F256" s="129"/>
      <c r="G256" s="129"/>
      <c r="H256" s="129"/>
      <c r="I256" s="129"/>
      <c r="J256" s="126"/>
      <c r="K256" s="126"/>
    </row>
    <row r="257" spans="1:11">
      <c r="B257" s="124" t="s">
        <v>96</v>
      </c>
      <c r="C257" s="131"/>
      <c r="D257" s="127"/>
      <c r="E257" s="127"/>
      <c r="F257" s="130"/>
      <c r="G257" s="130"/>
      <c r="H257" s="130"/>
      <c r="I257" s="130"/>
      <c r="J257" s="127"/>
      <c r="K257" s="127"/>
    </row>
    <row r="258" spans="1:11" ht="15" customHeight="1">
      <c r="B258" s="106" t="s">
        <v>229</v>
      </c>
      <c r="C258" s="109" t="s">
        <v>228</v>
      </c>
      <c r="D258" s="71">
        <v>3510</v>
      </c>
      <c r="E258" s="71">
        <v>4127</v>
      </c>
      <c r="F258" s="71">
        <v>4127</v>
      </c>
      <c r="G258" s="71">
        <v>4127</v>
      </c>
      <c r="H258" s="71">
        <v>4127</v>
      </c>
      <c r="I258" s="69">
        <v>4127</v>
      </c>
      <c r="J258" s="69">
        <v>4127</v>
      </c>
      <c r="K258" s="69">
        <v>4127</v>
      </c>
    </row>
    <row r="259" spans="1:11" ht="38.25">
      <c r="B259" s="106" t="s">
        <v>230</v>
      </c>
      <c r="C259" s="109" t="s">
        <v>97</v>
      </c>
      <c r="D259" s="70">
        <v>252746.69</v>
      </c>
      <c r="E259" s="70">
        <v>284694</v>
      </c>
      <c r="F259" s="70">
        <v>49524</v>
      </c>
      <c r="G259" s="70">
        <v>123810</v>
      </c>
      <c r="H259" s="70">
        <v>198096</v>
      </c>
      <c r="I259" s="70">
        <v>297144</v>
      </c>
      <c r="J259" s="70">
        <v>297144</v>
      </c>
      <c r="K259" s="70">
        <v>297144</v>
      </c>
    </row>
    <row r="261" spans="1:11">
      <c r="A261" s="33">
        <v>19</v>
      </c>
      <c r="B261" s="103" t="s">
        <v>90</v>
      </c>
      <c r="C261" s="103" t="s">
        <v>110</v>
      </c>
      <c r="D261" s="101"/>
    </row>
    <row r="262" spans="1:11" ht="25.5">
      <c r="B262" s="103" t="s">
        <v>91</v>
      </c>
      <c r="C262" s="107">
        <v>105002</v>
      </c>
      <c r="D262" s="101"/>
      <c r="E262" s="101"/>
      <c r="F262" s="101"/>
      <c r="G262" s="101"/>
      <c r="H262" s="101"/>
      <c r="I262" s="101"/>
      <c r="J262" s="101"/>
      <c r="K262" s="101"/>
    </row>
    <row r="263" spans="1:11" ht="51">
      <c r="B263" s="103" t="s">
        <v>92</v>
      </c>
      <c r="C263" s="108" t="s">
        <v>240</v>
      </c>
      <c r="D263" s="101"/>
      <c r="E263" s="101"/>
      <c r="F263" s="101"/>
      <c r="G263" s="101"/>
      <c r="H263" s="86"/>
      <c r="I263" s="86"/>
      <c r="J263" s="86"/>
      <c r="K263" s="86"/>
    </row>
    <row r="264" spans="1:11" ht="15" customHeight="1">
      <c r="B264" s="103" t="s">
        <v>93</v>
      </c>
      <c r="C264" s="103" t="s">
        <v>117</v>
      </c>
      <c r="D264" s="123" t="s">
        <v>120</v>
      </c>
      <c r="E264" s="124"/>
      <c r="F264" s="124"/>
      <c r="G264" s="124"/>
      <c r="H264" s="124"/>
      <c r="I264" s="124"/>
      <c r="J264" s="124"/>
      <c r="K264" s="124"/>
    </row>
    <row r="265" spans="1:11" ht="15" customHeight="1">
      <c r="B265" s="103" t="s">
        <v>94</v>
      </c>
      <c r="C265" s="103" t="s">
        <v>121</v>
      </c>
      <c r="D265" s="125" t="s">
        <v>224</v>
      </c>
      <c r="E265" s="125" t="s">
        <v>225</v>
      </c>
      <c r="F265" s="128" t="s">
        <v>216</v>
      </c>
      <c r="G265" s="128" t="s">
        <v>217</v>
      </c>
      <c r="H265" s="128" t="s">
        <v>218</v>
      </c>
      <c r="I265" s="128" t="s">
        <v>226</v>
      </c>
      <c r="J265" s="125" t="s">
        <v>122</v>
      </c>
      <c r="K265" s="125" t="s">
        <v>227</v>
      </c>
    </row>
    <row r="266" spans="1:11" ht="51">
      <c r="B266" s="105" t="s">
        <v>75</v>
      </c>
      <c r="C266" s="103" t="s">
        <v>123</v>
      </c>
      <c r="D266" s="126"/>
      <c r="E266" s="126"/>
      <c r="F266" s="129"/>
      <c r="G266" s="129"/>
      <c r="H266" s="129"/>
      <c r="I266" s="129"/>
      <c r="J266" s="126"/>
      <c r="K266" s="126"/>
    </row>
    <row r="267" spans="1:11" ht="76.5">
      <c r="B267" s="105" t="s">
        <v>95</v>
      </c>
      <c r="C267" s="103" t="s">
        <v>124</v>
      </c>
      <c r="D267" s="126"/>
      <c r="E267" s="126"/>
      <c r="F267" s="129"/>
      <c r="G267" s="129"/>
      <c r="H267" s="129"/>
      <c r="I267" s="129"/>
      <c r="J267" s="126"/>
      <c r="K267" s="126"/>
    </row>
    <row r="268" spans="1:11">
      <c r="B268" s="105" t="s">
        <v>77</v>
      </c>
      <c r="C268" s="103" t="s">
        <v>125</v>
      </c>
      <c r="D268" s="126"/>
      <c r="E268" s="126"/>
      <c r="F268" s="129"/>
      <c r="G268" s="129"/>
      <c r="H268" s="129"/>
      <c r="I268" s="129"/>
      <c r="J268" s="126"/>
      <c r="K268" s="126"/>
    </row>
    <row r="269" spans="1:11" ht="38.25">
      <c r="B269" s="72" t="s">
        <v>112</v>
      </c>
      <c r="C269" s="72" t="s">
        <v>231</v>
      </c>
      <c r="D269" s="126"/>
      <c r="E269" s="126"/>
      <c r="F269" s="129"/>
      <c r="G269" s="129"/>
      <c r="H269" s="129"/>
      <c r="I269" s="129"/>
      <c r="J269" s="126"/>
      <c r="K269" s="126"/>
    </row>
    <row r="270" spans="1:11">
      <c r="B270" s="124" t="s">
        <v>96</v>
      </c>
      <c r="C270" s="131"/>
      <c r="D270" s="127"/>
      <c r="E270" s="127"/>
      <c r="F270" s="130"/>
      <c r="G270" s="130"/>
      <c r="H270" s="130"/>
      <c r="I270" s="130"/>
      <c r="J270" s="127"/>
      <c r="K270" s="127"/>
    </row>
    <row r="271" spans="1:11">
      <c r="B271" s="106" t="s">
        <v>229</v>
      </c>
      <c r="C271" s="109" t="s">
        <v>228</v>
      </c>
      <c r="D271" s="71">
        <v>546</v>
      </c>
      <c r="E271" s="68">
        <v>623</v>
      </c>
      <c r="F271" s="69">
        <v>1631</v>
      </c>
      <c r="G271" s="69">
        <v>1631</v>
      </c>
      <c r="H271" s="69">
        <v>1631</v>
      </c>
      <c r="I271" s="69">
        <v>1631</v>
      </c>
      <c r="J271" s="69">
        <v>1631</v>
      </c>
      <c r="K271" s="69">
        <v>1631</v>
      </c>
    </row>
    <row r="272" spans="1:11" ht="38.25">
      <c r="B272" s="106" t="s">
        <v>230</v>
      </c>
      <c r="C272" s="109" t="s">
        <v>97</v>
      </c>
      <c r="D272" s="70">
        <v>39336</v>
      </c>
      <c r="E272" s="70">
        <v>42228</v>
      </c>
      <c r="F272" s="70">
        <v>19572</v>
      </c>
      <c r="G272" s="70">
        <v>48930</v>
      </c>
      <c r="H272" s="70">
        <v>78288</v>
      </c>
      <c r="I272" s="70">
        <v>117432</v>
      </c>
      <c r="J272" s="70">
        <v>117432</v>
      </c>
      <c r="K272" s="70">
        <v>117432</v>
      </c>
    </row>
    <row r="274" spans="1:11">
      <c r="A274" s="33">
        <v>20</v>
      </c>
      <c r="B274" s="103" t="s">
        <v>90</v>
      </c>
      <c r="C274" s="103" t="s">
        <v>110</v>
      </c>
      <c r="D274" s="101"/>
    </row>
    <row r="275" spans="1:11" ht="25.5">
      <c r="B275" s="103" t="s">
        <v>91</v>
      </c>
      <c r="C275" s="107">
        <v>105003</v>
      </c>
      <c r="D275" s="101"/>
      <c r="E275" s="101"/>
      <c r="F275" s="101"/>
      <c r="G275" s="101"/>
      <c r="H275" s="101"/>
      <c r="I275" s="101"/>
      <c r="J275" s="101"/>
      <c r="K275" s="101"/>
    </row>
    <row r="276" spans="1:11" ht="25.5">
      <c r="B276" s="103" t="s">
        <v>92</v>
      </c>
      <c r="C276" s="108" t="s">
        <v>40</v>
      </c>
      <c r="D276" s="101"/>
      <c r="E276" s="101"/>
      <c r="F276" s="101"/>
      <c r="G276" s="101"/>
      <c r="H276" s="86"/>
      <c r="I276" s="86"/>
      <c r="J276" s="86"/>
      <c r="K276" s="86"/>
    </row>
    <row r="277" spans="1:11" ht="15" customHeight="1">
      <c r="B277" s="103" t="s">
        <v>93</v>
      </c>
      <c r="C277" s="103" t="s">
        <v>117</v>
      </c>
      <c r="D277" s="123" t="s">
        <v>120</v>
      </c>
      <c r="E277" s="124"/>
      <c r="F277" s="124"/>
      <c r="G277" s="124"/>
      <c r="H277" s="124"/>
      <c r="I277" s="124"/>
      <c r="J277" s="124"/>
      <c r="K277" s="124"/>
    </row>
    <row r="278" spans="1:11" ht="15" customHeight="1">
      <c r="B278" s="103" t="s">
        <v>94</v>
      </c>
      <c r="C278" s="103" t="s">
        <v>121</v>
      </c>
      <c r="D278" s="125" t="s">
        <v>224</v>
      </c>
      <c r="E278" s="125" t="s">
        <v>225</v>
      </c>
      <c r="F278" s="128" t="s">
        <v>216</v>
      </c>
      <c r="G278" s="128" t="s">
        <v>217</v>
      </c>
      <c r="H278" s="128" t="s">
        <v>218</v>
      </c>
      <c r="I278" s="128" t="s">
        <v>226</v>
      </c>
      <c r="J278" s="125" t="s">
        <v>122</v>
      </c>
      <c r="K278" s="125" t="s">
        <v>227</v>
      </c>
    </row>
    <row r="279" spans="1:11" ht="51">
      <c r="B279" s="105" t="s">
        <v>75</v>
      </c>
      <c r="C279" s="103" t="s">
        <v>123</v>
      </c>
      <c r="D279" s="126"/>
      <c r="E279" s="126"/>
      <c r="F279" s="129"/>
      <c r="G279" s="129"/>
      <c r="H279" s="129"/>
      <c r="I279" s="129"/>
      <c r="J279" s="126"/>
      <c r="K279" s="126"/>
    </row>
    <row r="280" spans="1:11" ht="76.5">
      <c r="B280" s="105" t="s">
        <v>95</v>
      </c>
      <c r="C280" s="103" t="s">
        <v>124</v>
      </c>
      <c r="D280" s="126"/>
      <c r="E280" s="126"/>
      <c r="F280" s="129"/>
      <c r="G280" s="129"/>
      <c r="H280" s="129"/>
      <c r="I280" s="129"/>
      <c r="J280" s="126"/>
      <c r="K280" s="126"/>
    </row>
    <row r="281" spans="1:11">
      <c r="B281" s="105" t="s">
        <v>77</v>
      </c>
      <c r="C281" s="103" t="s">
        <v>125</v>
      </c>
      <c r="D281" s="126"/>
      <c r="E281" s="126"/>
      <c r="F281" s="129"/>
      <c r="G281" s="129"/>
      <c r="H281" s="129"/>
      <c r="I281" s="129"/>
      <c r="J281" s="126"/>
      <c r="K281" s="126"/>
    </row>
    <row r="282" spans="1:11" ht="38.25">
      <c r="B282" s="72" t="s">
        <v>112</v>
      </c>
      <c r="C282" s="72" t="s">
        <v>231</v>
      </c>
      <c r="D282" s="126"/>
      <c r="E282" s="126"/>
      <c r="F282" s="129"/>
      <c r="G282" s="129"/>
      <c r="H282" s="129"/>
      <c r="I282" s="129"/>
      <c r="J282" s="126"/>
      <c r="K282" s="126"/>
    </row>
    <row r="283" spans="1:11">
      <c r="B283" s="124" t="s">
        <v>96</v>
      </c>
      <c r="C283" s="131"/>
      <c r="D283" s="127"/>
      <c r="E283" s="127"/>
      <c r="F283" s="130"/>
      <c r="G283" s="130"/>
      <c r="H283" s="130"/>
      <c r="I283" s="130"/>
      <c r="J283" s="127"/>
      <c r="K283" s="127"/>
    </row>
    <row r="284" spans="1:11" ht="15" customHeight="1">
      <c r="B284" s="106" t="s">
        <v>229</v>
      </c>
      <c r="C284" s="109" t="s">
        <v>228</v>
      </c>
      <c r="D284" s="71">
        <v>298</v>
      </c>
      <c r="E284" s="68">
        <v>335</v>
      </c>
      <c r="F284" s="69">
        <v>335</v>
      </c>
      <c r="G284" s="69">
        <v>335</v>
      </c>
      <c r="H284" s="69">
        <v>335</v>
      </c>
      <c r="I284" s="69">
        <v>335</v>
      </c>
      <c r="J284" s="69">
        <v>335</v>
      </c>
      <c r="K284" s="69">
        <v>335</v>
      </c>
    </row>
    <row r="285" spans="1:11" ht="38.25">
      <c r="B285" s="106" t="s">
        <v>230</v>
      </c>
      <c r="C285" s="109" t="s">
        <v>97</v>
      </c>
      <c r="D285" s="70">
        <v>21438.29</v>
      </c>
      <c r="E285" s="70">
        <v>23076</v>
      </c>
      <c r="F285" s="70">
        <v>4020</v>
      </c>
      <c r="G285" s="70">
        <v>10050</v>
      </c>
      <c r="H285" s="70">
        <v>16080</v>
      </c>
      <c r="I285" s="70">
        <v>24120</v>
      </c>
      <c r="J285" s="70">
        <v>24120</v>
      </c>
      <c r="K285" s="70">
        <v>24120</v>
      </c>
    </row>
    <row r="286" spans="1:11">
      <c r="D286" s="112"/>
      <c r="E286" s="112"/>
      <c r="F286" s="112"/>
      <c r="G286" s="112"/>
      <c r="H286" s="112"/>
      <c r="I286" s="112"/>
      <c r="J286" s="112"/>
      <c r="K286" s="112"/>
    </row>
    <row r="287" spans="1:11">
      <c r="A287" s="33">
        <v>21</v>
      </c>
      <c r="B287" s="103" t="s">
        <v>90</v>
      </c>
      <c r="C287" s="103" t="s">
        <v>110</v>
      </c>
      <c r="D287" s="101"/>
    </row>
    <row r="288" spans="1:11" ht="25.5">
      <c r="B288" s="103" t="s">
        <v>91</v>
      </c>
      <c r="C288" s="107">
        <v>105004</v>
      </c>
      <c r="D288" s="101"/>
      <c r="E288" s="101"/>
      <c r="F288" s="101"/>
      <c r="G288" s="101"/>
      <c r="H288" s="101"/>
      <c r="I288" s="101"/>
      <c r="J288" s="101"/>
      <c r="K288" s="101"/>
    </row>
    <row r="289" spans="1:11" ht="25.5">
      <c r="B289" s="103" t="s">
        <v>92</v>
      </c>
      <c r="C289" s="108" t="s">
        <v>41</v>
      </c>
      <c r="D289" s="101"/>
      <c r="E289" s="101"/>
      <c r="F289" s="101"/>
      <c r="G289" s="101"/>
      <c r="H289" s="86"/>
      <c r="I289" s="86"/>
      <c r="J289" s="86"/>
      <c r="K289" s="86"/>
    </row>
    <row r="290" spans="1:11" ht="15" customHeight="1">
      <c r="B290" s="103" t="s">
        <v>93</v>
      </c>
      <c r="C290" s="103" t="s">
        <v>117</v>
      </c>
      <c r="D290" s="123" t="s">
        <v>120</v>
      </c>
      <c r="E290" s="124"/>
      <c r="F290" s="124"/>
      <c r="G290" s="124"/>
      <c r="H290" s="124"/>
      <c r="I290" s="124"/>
      <c r="J290" s="124"/>
      <c r="K290" s="124"/>
    </row>
    <row r="291" spans="1:11" ht="15" customHeight="1">
      <c r="B291" s="103" t="s">
        <v>94</v>
      </c>
      <c r="C291" s="103" t="s">
        <v>121</v>
      </c>
      <c r="D291" s="125" t="s">
        <v>224</v>
      </c>
      <c r="E291" s="125" t="s">
        <v>225</v>
      </c>
      <c r="F291" s="128" t="s">
        <v>216</v>
      </c>
      <c r="G291" s="128" t="s">
        <v>217</v>
      </c>
      <c r="H291" s="128" t="s">
        <v>218</v>
      </c>
      <c r="I291" s="128" t="s">
        <v>226</v>
      </c>
      <c r="J291" s="125" t="s">
        <v>122</v>
      </c>
      <c r="K291" s="125" t="s">
        <v>227</v>
      </c>
    </row>
    <row r="292" spans="1:11" ht="51">
      <c r="B292" s="105" t="s">
        <v>75</v>
      </c>
      <c r="C292" s="103" t="s">
        <v>123</v>
      </c>
      <c r="D292" s="126"/>
      <c r="E292" s="126"/>
      <c r="F292" s="129"/>
      <c r="G292" s="129"/>
      <c r="H292" s="129"/>
      <c r="I292" s="129"/>
      <c r="J292" s="126"/>
      <c r="K292" s="126"/>
    </row>
    <row r="293" spans="1:11" ht="76.5">
      <c r="B293" s="105" t="s">
        <v>95</v>
      </c>
      <c r="C293" s="103" t="s">
        <v>124</v>
      </c>
      <c r="D293" s="126"/>
      <c r="E293" s="126"/>
      <c r="F293" s="129"/>
      <c r="G293" s="129"/>
      <c r="H293" s="129"/>
      <c r="I293" s="129"/>
      <c r="J293" s="126"/>
      <c r="K293" s="126"/>
    </row>
    <row r="294" spans="1:11">
      <c r="B294" s="105" t="s">
        <v>77</v>
      </c>
      <c r="C294" s="103" t="s">
        <v>125</v>
      </c>
      <c r="D294" s="126"/>
      <c r="E294" s="126"/>
      <c r="F294" s="129"/>
      <c r="G294" s="129"/>
      <c r="H294" s="129"/>
      <c r="I294" s="129"/>
      <c r="J294" s="126"/>
      <c r="K294" s="126"/>
    </row>
    <row r="295" spans="1:11" ht="38.25">
      <c r="B295" s="72" t="s">
        <v>112</v>
      </c>
      <c r="C295" s="72" t="s">
        <v>231</v>
      </c>
      <c r="D295" s="126"/>
      <c r="E295" s="126"/>
      <c r="F295" s="129"/>
      <c r="G295" s="129"/>
      <c r="H295" s="129"/>
      <c r="I295" s="129"/>
      <c r="J295" s="126"/>
      <c r="K295" s="126"/>
    </row>
    <row r="296" spans="1:11">
      <c r="B296" s="124" t="s">
        <v>96</v>
      </c>
      <c r="C296" s="131"/>
      <c r="D296" s="127"/>
      <c r="E296" s="127"/>
      <c r="F296" s="130"/>
      <c r="G296" s="130"/>
      <c r="H296" s="130"/>
      <c r="I296" s="130"/>
      <c r="J296" s="127"/>
      <c r="K296" s="127"/>
    </row>
    <row r="297" spans="1:11" ht="15" customHeight="1">
      <c r="B297" s="106" t="s">
        <v>229</v>
      </c>
      <c r="C297" s="109" t="s">
        <v>228</v>
      </c>
      <c r="D297" s="71">
        <v>106</v>
      </c>
      <c r="E297" s="68">
        <v>129</v>
      </c>
      <c r="F297" s="69">
        <v>129</v>
      </c>
      <c r="G297" s="69">
        <v>129</v>
      </c>
      <c r="H297" s="69">
        <v>129</v>
      </c>
      <c r="I297" s="69">
        <v>129</v>
      </c>
      <c r="J297" s="69">
        <v>129</v>
      </c>
      <c r="K297" s="69">
        <v>129</v>
      </c>
    </row>
    <row r="298" spans="1:11" ht="38.25">
      <c r="B298" s="106" t="s">
        <v>230</v>
      </c>
      <c r="C298" s="109" t="s">
        <v>97</v>
      </c>
      <c r="D298" s="70">
        <v>7665</v>
      </c>
      <c r="E298" s="70">
        <v>8736</v>
      </c>
      <c r="F298" s="70">
        <v>1548</v>
      </c>
      <c r="G298" s="70">
        <v>3870</v>
      </c>
      <c r="H298" s="70">
        <v>6192</v>
      </c>
      <c r="I298" s="70">
        <v>9288</v>
      </c>
      <c r="J298" s="70">
        <v>9288</v>
      </c>
      <c r="K298" s="70">
        <v>9288</v>
      </c>
    </row>
    <row r="299" spans="1:11">
      <c r="D299" s="112"/>
      <c r="E299" s="112"/>
      <c r="F299" s="112"/>
      <c r="G299" s="112"/>
      <c r="H299" s="112"/>
      <c r="I299" s="112"/>
      <c r="J299" s="112"/>
      <c r="K299" s="112"/>
    </row>
    <row r="300" spans="1:11">
      <c r="A300" s="33">
        <v>22</v>
      </c>
      <c r="B300" s="103" t="s">
        <v>90</v>
      </c>
      <c r="C300" s="103" t="s">
        <v>110</v>
      </c>
      <c r="D300" s="101"/>
    </row>
    <row r="301" spans="1:11" ht="25.5">
      <c r="B301" s="103" t="s">
        <v>91</v>
      </c>
      <c r="C301" s="107">
        <v>105005</v>
      </c>
      <c r="D301" s="101"/>
      <c r="E301" s="101"/>
      <c r="F301" s="101"/>
      <c r="G301" s="101"/>
      <c r="H301" s="101"/>
      <c r="I301" s="101"/>
      <c r="J301" s="101"/>
      <c r="K301" s="101"/>
    </row>
    <row r="302" spans="1:11" ht="25.5">
      <c r="B302" s="103" t="s">
        <v>92</v>
      </c>
      <c r="C302" s="108" t="s">
        <v>42</v>
      </c>
      <c r="D302" s="101"/>
      <c r="E302" s="101"/>
      <c r="F302" s="101"/>
      <c r="G302" s="101"/>
      <c r="H302" s="86"/>
      <c r="I302" s="86"/>
      <c r="J302" s="86"/>
      <c r="K302" s="86"/>
    </row>
    <row r="303" spans="1:11" ht="15" customHeight="1">
      <c r="B303" s="103" t="s">
        <v>93</v>
      </c>
      <c r="C303" s="103" t="s">
        <v>117</v>
      </c>
      <c r="D303" s="123" t="s">
        <v>120</v>
      </c>
      <c r="E303" s="124"/>
      <c r="F303" s="124"/>
      <c r="G303" s="124"/>
      <c r="H303" s="124"/>
      <c r="I303" s="124"/>
      <c r="J303" s="124"/>
      <c r="K303" s="124"/>
    </row>
    <row r="304" spans="1:11" ht="15" customHeight="1">
      <c r="B304" s="103" t="s">
        <v>94</v>
      </c>
      <c r="C304" s="103" t="s">
        <v>121</v>
      </c>
      <c r="D304" s="125" t="s">
        <v>224</v>
      </c>
      <c r="E304" s="125" t="s">
        <v>225</v>
      </c>
      <c r="F304" s="128" t="s">
        <v>216</v>
      </c>
      <c r="G304" s="128" t="s">
        <v>217</v>
      </c>
      <c r="H304" s="128" t="s">
        <v>218</v>
      </c>
      <c r="I304" s="128" t="s">
        <v>226</v>
      </c>
      <c r="J304" s="125" t="s">
        <v>122</v>
      </c>
      <c r="K304" s="125" t="s">
        <v>227</v>
      </c>
    </row>
    <row r="305" spans="1:11" ht="51">
      <c r="B305" s="105" t="s">
        <v>75</v>
      </c>
      <c r="C305" s="103" t="s">
        <v>123</v>
      </c>
      <c r="D305" s="126"/>
      <c r="E305" s="126"/>
      <c r="F305" s="129"/>
      <c r="G305" s="129"/>
      <c r="H305" s="129"/>
      <c r="I305" s="129"/>
      <c r="J305" s="126"/>
      <c r="K305" s="126"/>
    </row>
    <row r="306" spans="1:11" ht="76.5">
      <c r="B306" s="105" t="s">
        <v>95</v>
      </c>
      <c r="C306" s="103" t="s">
        <v>124</v>
      </c>
      <c r="D306" s="126"/>
      <c r="E306" s="126"/>
      <c r="F306" s="129"/>
      <c r="G306" s="129"/>
      <c r="H306" s="129"/>
      <c r="I306" s="129"/>
      <c r="J306" s="126"/>
      <c r="K306" s="126"/>
    </row>
    <row r="307" spans="1:11">
      <c r="B307" s="105" t="s">
        <v>77</v>
      </c>
      <c r="C307" s="103" t="s">
        <v>125</v>
      </c>
      <c r="D307" s="126"/>
      <c r="E307" s="126"/>
      <c r="F307" s="129"/>
      <c r="G307" s="129"/>
      <c r="H307" s="129"/>
      <c r="I307" s="129"/>
      <c r="J307" s="126"/>
      <c r="K307" s="126"/>
    </row>
    <row r="308" spans="1:11" ht="38.25">
      <c r="B308" s="72" t="s">
        <v>112</v>
      </c>
      <c r="C308" s="72" t="s">
        <v>231</v>
      </c>
      <c r="D308" s="126"/>
      <c r="E308" s="126"/>
      <c r="F308" s="129"/>
      <c r="G308" s="129"/>
      <c r="H308" s="129"/>
      <c r="I308" s="129"/>
      <c r="J308" s="126"/>
      <c r="K308" s="126"/>
    </row>
    <row r="309" spans="1:11">
      <c r="B309" s="124" t="s">
        <v>96</v>
      </c>
      <c r="C309" s="131"/>
      <c r="D309" s="127"/>
      <c r="E309" s="127"/>
      <c r="F309" s="130"/>
      <c r="G309" s="130"/>
      <c r="H309" s="130"/>
      <c r="I309" s="130"/>
      <c r="J309" s="127"/>
      <c r="K309" s="127"/>
    </row>
    <row r="310" spans="1:11" ht="30" customHeight="1">
      <c r="B310" s="106" t="s">
        <v>229</v>
      </c>
      <c r="C310" s="109" t="s">
        <v>228</v>
      </c>
      <c r="D310" s="70">
        <v>58</v>
      </c>
      <c r="E310" s="68">
        <v>66</v>
      </c>
      <c r="F310" s="69">
        <v>66</v>
      </c>
      <c r="G310" s="69">
        <v>66</v>
      </c>
      <c r="H310" s="69">
        <v>66</v>
      </c>
      <c r="I310" s="69">
        <v>66</v>
      </c>
      <c r="J310" s="69">
        <v>66</v>
      </c>
      <c r="K310" s="69">
        <v>66</v>
      </c>
    </row>
    <row r="311" spans="1:11" ht="38.25">
      <c r="B311" s="106" t="s">
        <v>230</v>
      </c>
      <c r="C311" s="109" t="s">
        <v>97</v>
      </c>
      <c r="D311" s="70">
        <v>4140</v>
      </c>
      <c r="E311" s="70">
        <v>4752</v>
      </c>
      <c r="F311" s="70">
        <v>792</v>
      </c>
      <c r="G311" s="70">
        <v>1980</v>
      </c>
      <c r="H311" s="70">
        <v>3168</v>
      </c>
      <c r="I311" s="70">
        <v>4752</v>
      </c>
      <c r="J311" s="70">
        <v>4752</v>
      </c>
      <c r="K311" s="70">
        <v>4752</v>
      </c>
    </row>
    <row r="313" spans="1:11">
      <c r="A313" s="33">
        <v>23</v>
      </c>
      <c r="B313" s="103" t="s">
        <v>90</v>
      </c>
      <c r="C313" s="103" t="s">
        <v>110</v>
      </c>
      <c r="D313" s="101"/>
    </row>
    <row r="314" spans="1:11" ht="25.5">
      <c r="B314" s="103" t="s">
        <v>91</v>
      </c>
      <c r="C314" s="107">
        <v>105008</v>
      </c>
      <c r="D314" s="101"/>
      <c r="E314" s="101"/>
      <c r="F314" s="101"/>
      <c r="G314" s="101"/>
      <c r="H314" s="101"/>
      <c r="I314" s="101"/>
      <c r="J314" s="101"/>
      <c r="K314" s="101"/>
    </row>
    <row r="315" spans="1:11" ht="38.25">
      <c r="B315" s="103" t="s">
        <v>92</v>
      </c>
      <c r="C315" s="108" t="s">
        <v>43</v>
      </c>
      <c r="D315" s="101"/>
      <c r="E315" s="101"/>
      <c r="F315" s="101"/>
      <c r="G315" s="101"/>
      <c r="H315" s="86"/>
      <c r="I315" s="86"/>
      <c r="J315" s="86"/>
      <c r="K315" s="86"/>
    </row>
    <row r="316" spans="1:11" ht="15" customHeight="1">
      <c r="B316" s="103" t="s">
        <v>93</v>
      </c>
      <c r="C316" s="103" t="s">
        <v>117</v>
      </c>
      <c r="D316" s="123" t="s">
        <v>120</v>
      </c>
      <c r="E316" s="124"/>
      <c r="F316" s="124"/>
      <c r="G316" s="124"/>
      <c r="H316" s="124"/>
      <c r="I316" s="124"/>
      <c r="J316" s="124"/>
      <c r="K316" s="124"/>
    </row>
    <row r="317" spans="1:11" ht="15" customHeight="1">
      <c r="B317" s="103" t="s">
        <v>94</v>
      </c>
      <c r="C317" s="103" t="s">
        <v>121</v>
      </c>
      <c r="D317" s="125" t="s">
        <v>224</v>
      </c>
      <c r="E317" s="125" t="s">
        <v>225</v>
      </c>
      <c r="F317" s="128" t="s">
        <v>216</v>
      </c>
      <c r="G317" s="128" t="s">
        <v>217</v>
      </c>
      <c r="H317" s="128" t="s">
        <v>218</v>
      </c>
      <c r="I317" s="128" t="s">
        <v>226</v>
      </c>
      <c r="J317" s="125" t="s">
        <v>122</v>
      </c>
      <c r="K317" s="125" t="s">
        <v>227</v>
      </c>
    </row>
    <row r="318" spans="1:11" ht="51">
      <c r="B318" s="105" t="s">
        <v>75</v>
      </c>
      <c r="C318" s="103" t="s">
        <v>123</v>
      </c>
      <c r="D318" s="126"/>
      <c r="E318" s="126"/>
      <c r="F318" s="129"/>
      <c r="G318" s="129"/>
      <c r="H318" s="129"/>
      <c r="I318" s="129"/>
      <c r="J318" s="126"/>
      <c r="K318" s="126"/>
    </row>
    <row r="319" spans="1:11" ht="76.5">
      <c r="B319" s="105" t="s">
        <v>95</v>
      </c>
      <c r="C319" s="103" t="s">
        <v>124</v>
      </c>
      <c r="D319" s="126"/>
      <c r="E319" s="126"/>
      <c r="F319" s="129"/>
      <c r="G319" s="129"/>
      <c r="H319" s="129"/>
      <c r="I319" s="129"/>
      <c r="J319" s="126"/>
      <c r="K319" s="126"/>
    </row>
    <row r="320" spans="1:11">
      <c r="B320" s="105" t="s">
        <v>77</v>
      </c>
      <c r="C320" s="103" t="s">
        <v>125</v>
      </c>
      <c r="D320" s="126"/>
      <c r="E320" s="126"/>
      <c r="F320" s="129"/>
      <c r="G320" s="129"/>
      <c r="H320" s="129"/>
      <c r="I320" s="129"/>
      <c r="J320" s="126"/>
      <c r="K320" s="126"/>
    </row>
    <row r="321" spans="1:11" ht="38.25">
      <c r="B321" s="72" t="s">
        <v>112</v>
      </c>
      <c r="C321" s="72" t="s">
        <v>231</v>
      </c>
      <c r="D321" s="126"/>
      <c r="E321" s="126"/>
      <c r="F321" s="129"/>
      <c r="G321" s="129"/>
      <c r="H321" s="129"/>
      <c r="I321" s="129"/>
      <c r="J321" s="126"/>
      <c r="K321" s="126"/>
    </row>
    <row r="322" spans="1:11">
      <c r="B322" s="124" t="s">
        <v>96</v>
      </c>
      <c r="C322" s="131"/>
      <c r="D322" s="127"/>
      <c r="E322" s="127"/>
      <c r="F322" s="130"/>
      <c r="G322" s="130"/>
      <c r="H322" s="130"/>
      <c r="I322" s="130"/>
      <c r="J322" s="127"/>
      <c r="K322" s="127"/>
    </row>
    <row r="323" spans="1:11" ht="15" customHeight="1">
      <c r="B323" s="106" t="s">
        <v>229</v>
      </c>
      <c r="C323" s="109" t="s">
        <v>228</v>
      </c>
      <c r="D323" s="71">
        <v>43</v>
      </c>
      <c r="E323" s="68">
        <v>79</v>
      </c>
      <c r="F323" s="69">
        <v>79</v>
      </c>
      <c r="G323" s="69">
        <v>79</v>
      </c>
      <c r="H323" s="69">
        <v>79</v>
      </c>
      <c r="I323" s="69">
        <v>79</v>
      </c>
      <c r="J323" s="69">
        <v>79</v>
      </c>
      <c r="K323" s="69">
        <v>79</v>
      </c>
    </row>
    <row r="324" spans="1:11" ht="38.25">
      <c r="B324" s="106" t="s">
        <v>230</v>
      </c>
      <c r="C324" s="109" t="s">
        <v>97</v>
      </c>
      <c r="D324" s="70">
        <v>3054</v>
      </c>
      <c r="E324" s="70">
        <v>4824</v>
      </c>
      <c r="F324" s="70">
        <v>948</v>
      </c>
      <c r="G324" s="70">
        <v>2370</v>
      </c>
      <c r="H324" s="70">
        <v>3792</v>
      </c>
      <c r="I324" s="70">
        <v>5688</v>
      </c>
      <c r="J324" s="70">
        <v>5688</v>
      </c>
      <c r="K324" s="70">
        <v>5688</v>
      </c>
    </row>
    <row r="326" spans="1:11">
      <c r="A326" s="33">
        <v>24</v>
      </c>
      <c r="B326" s="103" t="s">
        <v>90</v>
      </c>
      <c r="C326" s="103" t="s">
        <v>110</v>
      </c>
      <c r="D326" s="101"/>
    </row>
    <row r="327" spans="1:11" ht="25.5">
      <c r="B327" s="103" t="s">
        <v>91</v>
      </c>
      <c r="C327" s="107">
        <v>105009</v>
      </c>
      <c r="D327" s="101"/>
      <c r="E327" s="101"/>
      <c r="F327" s="101"/>
      <c r="G327" s="101"/>
      <c r="H327" s="101"/>
      <c r="I327" s="101"/>
      <c r="J327" s="101"/>
      <c r="K327" s="101"/>
    </row>
    <row r="328" spans="1:11" ht="25.5">
      <c r="B328" s="103" t="s">
        <v>92</v>
      </c>
      <c r="C328" s="108" t="s">
        <v>131</v>
      </c>
      <c r="D328" s="101"/>
      <c r="E328" s="101"/>
      <c r="F328" s="101"/>
      <c r="G328" s="101"/>
      <c r="H328" s="86"/>
      <c r="I328" s="86"/>
      <c r="J328" s="86"/>
      <c r="K328" s="86"/>
    </row>
    <row r="329" spans="1:11" ht="15" customHeight="1">
      <c r="B329" s="103" t="s">
        <v>93</v>
      </c>
      <c r="C329" s="103" t="s">
        <v>117</v>
      </c>
      <c r="D329" s="123" t="s">
        <v>120</v>
      </c>
      <c r="E329" s="124"/>
      <c r="F329" s="124"/>
      <c r="G329" s="124"/>
      <c r="H329" s="124"/>
      <c r="I329" s="124"/>
      <c r="J329" s="124"/>
      <c r="K329" s="124"/>
    </row>
    <row r="330" spans="1:11" ht="15" customHeight="1">
      <c r="B330" s="103" t="s">
        <v>94</v>
      </c>
      <c r="C330" s="103" t="s">
        <v>121</v>
      </c>
      <c r="D330" s="125" t="s">
        <v>224</v>
      </c>
      <c r="E330" s="125" t="s">
        <v>225</v>
      </c>
      <c r="F330" s="128" t="s">
        <v>216</v>
      </c>
      <c r="G330" s="128" t="s">
        <v>217</v>
      </c>
      <c r="H330" s="128" t="s">
        <v>218</v>
      </c>
      <c r="I330" s="128" t="s">
        <v>226</v>
      </c>
      <c r="J330" s="125" t="s">
        <v>122</v>
      </c>
      <c r="K330" s="125" t="s">
        <v>227</v>
      </c>
    </row>
    <row r="331" spans="1:11" ht="51">
      <c r="B331" s="105" t="s">
        <v>75</v>
      </c>
      <c r="C331" s="103" t="s">
        <v>123</v>
      </c>
      <c r="D331" s="126"/>
      <c r="E331" s="126"/>
      <c r="F331" s="129"/>
      <c r="G331" s="129"/>
      <c r="H331" s="129"/>
      <c r="I331" s="129"/>
      <c r="J331" s="126"/>
      <c r="K331" s="126"/>
    </row>
    <row r="332" spans="1:11" ht="76.5">
      <c r="B332" s="105" t="s">
        <v>95</v>
      </c>
      <c r="C332" s="103" t="s">
        <v>124</v>
      </c>
      <c r="D332" s="126"/>
      <c r="E332" s="126"/>
      <c r="F332" s="129"/>
      <c r="G332" s="129"/>
      <c r="H332" s="129"/>
      <c r="I332" s="129"/>
      <c r="J332" s="126"/>
      <c r="K332" s="126"/>
    </row>
    <row r="333" spans="1:11">
      <c r="B333" s="105" t="s">
        <v>77</v>
      </c>
      <c r="C333" s="103" t="s">
        <v>125</v>
      </c>
      <c r="D333" s="126"/>
      <c r="E333" s="126"/>
      <c r="F333" s="129"/>
      <c r="G333" s="129"/>
      <c r="H333" s="129"/>
      <c r="I333" s="129"/>
      <c r="J333" s="126"/>
      <c r="K333" s="126"/>
    </row>
    <row r="334" spans="1:11" ht="38.25">
      <c r="B334" s="72" t="s">
        <v>112</v>
      </c>
      <c r="C334" s="72" t="s">
        <v>231</v>
      </c>
      <c r="D334" s="126"/>
      <c r="E334" s="126"/>
      <c r="F334" s="129"/>
      <c r="G334" s="129"/>
      <c r="H334" s="129"/>
      <c r="I334" s="129"/>
      <c r="J334" s="126"/>
      <c r="K334" s="126"/>
    </row>
    <row r="335" spans="1:11">
      <c r="B335" s="124" t="s">
        <v>96</v>
      </c>
      <c r="C335" s="131"/>
      <c r="D335" s="127"/>
      <c r="E335" s="127"/>
      <c r="F335" s="130"/>
      <c r="G335" s="130"/>
      <c r="H335" s="130"/>
      <c r="I335" s="130"/>
      <c r="J335" s="127"/>
      <c r="K335" s="127"/>
    </row>
    <row r="336" spans="1:11" ht="15" customHeight="1">
      <c r="B336" s="106" t="s">
        <v>229</v>
      </c>
      <c r="C336" s="109" t="s">
        <v>228</v>
      </c>
      <c r="D336" s="71">
        <v>719</v>
      </c>
      <c r="E336" s="68">
        <v>937</v>
      </c>
      <c r="F336" s="69">
        <v>937</v>
      </c>
      <c r="G336" s="69">
        <v>937</v>
      </c>
      <c r="H336" s="69">
        <v>937</v>
      </c>
      <c r="I336" s="69">
        <v>937</v>
      </c>
      <c r="J336" s="69">
        <v>937</v>
      </c>
      <c r="K336" s="69">
        <v>937</v>
      </c>
    </row>
    <row r="337" spans="1:11" ht="38.25">
      <c r="B337" s="106" t="s">
        <v>230</v>
      </c>
      <c r="C337" s="109" t="s">
        <v>97</v>
      </c>
      <c r="D337" s="70">
        <v>51738</v>
      </c>
      <c r="E337" s="70">
        <v>63246</v>
      </c>
      <c r="F337" s="70">
        <v>11244</v>
      </c>
      <c r="G337" s="70">
        <v>28110</v>
      </c>
      <c r="H337" s="70">
        <v>44976</v>
      </c>
      <c r="I337" s="70">
        <v>67464</v>
      </c>
      <c r="J337" s="70">
        <v>67464</v>
      </c>
      <c r="K337" s="70">
        <v>67464</v>
      </c>
    </row>
    <row r="339" spans="1:11">
      <c r="A339" s="33">
        <v>25</v>
      </c>
      <c r="B339" s="103" t="s">
        <v>90</v>
      </c>
      <c r="C339" s="103" t="s">
        <v>110</v>
      </c>
      <c r="D339" s="101"/>
    </row>
    <row r="340" spans="1:11" ht="25.5">
      <c r="B340" s="103" t="s">
        <v>91</v>
      </c>
      <c r="C340" s="107">
        <v>105010</v>
      </c>
      <c r="D340" s="101"/>
      <c r="E340" s="101"/>
      <c r="F340" s="101"/>
      <c r="G340" s="101"/>
      <c r="H340" s="101"/>
      <c r="I340" s="101"/>
      <c r="J340" s="101"/>
      <c r="K340" s="101"/>
    </row>
    <row r="341" spans="1:11" ht="38.25">
      <c r="B341" s="103" t="s">
        <v>92</v>
      </c>
      <c r="C341" s="108" t="s">
        <v>132</v>
      </c>
      <c r="D341" s="101"/>
      <c r="E341" s="101"/>
      <c r="F341" s="101"/>
      <c r="G341" s="101"/>
      <c r="H341" s="86"/>
      <c r="I341" s="86"/>
      <c r="J341" s="86"/>
      <c r="K341" s="86"/>
    </row>
    <row r="342" spans="1:11" ht="15" customHeight="1">
      <c r="B342" s="103" t="s">
        <v>93</v>
      </c>
      <c r="C342" s="103" t="s">
        <v>117</v>
      </c>
      <c r="D342" s="123" t="s">
        <v>120</v>
      </c>
      <c r="E342" s="124"/>
      <c r="F342" s="124"/>
      <c r="G342" s="124"/>
      <c r="H342" s="124"/>
      <c r="I342" s="124"/>
      <c r="J342" s="124"/>
      <c r="K342" s="124"/>
    </row>
    <row r="343" spans="1:11" ht="15" customHeight="1">
      <c r="B343" s="103" t="s">
        <v>94</v>
      </c>
      <c r="C343" s="103" t="s">
        <v>121</v>
      </c>
      <c r="D343" s="125" t="s">
        <v>224</v>
      </c>
      <c r="E343" s="125" t="s">
        <v>225</v>
      </c>
      <c r="F343" s="128" t="s">
        <v>216</v>
      </c>
      <c r="G343" s="128" t="s">
        <v>217</v>
      </c>
      <c r="H343" s="128" t="s">
        <v>218</v>
      </c>
      <c r="I343" s="128" t="s">
        <v>226</v>
      </c>
      <c r="J343" s="125" t="s">
        <v>122</v>
      </c>
      <c r="K343" s="125" t="s">
        <v>227</v>
      </c>
    </row>
    <row r="344" spans="1:11" ht="51">
      <c r="B344" s="105" t="s">
        <v>75</v>
      </c>
      <c r="C344" s="103" t="s">
        <v>123</v>
      </c>
      <c r="D344" s="126"/>
      <c r="E344" s="126"/>
      <c r="F344" s="129"/>
      <c r="G344" s="129"/>
      <c r="H344" s="129"/>
      <c r="I344" s="129"/>
      <c r="J344" s="126"/>
      <c r="K344" s="126"/>
    </row>
    <row r="345" spans="1:11" ht="76.5">
      <c r="B345" s="105" t="s">
        <v>95</v>
      </c>
      <c r="C345" s="103" t="s">
        <v>124</v>
      </c>
      <c r="D345" s="126"/>
      <c r="E345" s="126"/>
      <c r="F345" s="129"/>
      <c r="G345" s="129"/>
      <c r="H345" s="129"/>
      <c r="I345" s="129"/>
      <c r="J345" s="126"/>
      <c r="K345" s="126"/>
    </row>
    <row r="346" spans="1:11">
      <c r="B346" s="105" t="s">
        <v>77</v>
      </c>
      <c r="C346" s="103" t="s">
        <v>125</v>
      </c>
      <c r="D346" s="126"/>
      <c r="E346" s="126"/>
      <c r="F346" s="129"/>
      <c r="G346" s="129"/>
      <c r="H346" s="129"/>
      <c r="I346" s="129"/>
      <c r="J346" s="126"/>
      <c r="K346" s="126"/>
    </row>
    <row r="347" spans="1:11" ht="38.25">
      <c r="B347" s="72" t="s">
        <v>112</v>
      </c>
      <c r="C347" s="72" t="s">
        <v>231</v>
      </c>
      <c r="D347" s="126"/>
      <c r="E347" s="126"/>
      <c r="F347" s="129"/>
      <c r="G347" s="129"/>
      <c r="H347" s="129"/>
      <c r="I347" s="129"/>
      <c r="J347" s="126"/>
      <c r="K347" s="126"/>
    </row>
    <row r="348" spans="1:11">
      <c r="B348" s="124" t="s">
        <v>96</v>
      </c>
      <c r="C348" s="131"/>
      <c r="D348" s="127"/>
      <c r="E348" s="127"/>
      <c r="F348" s="130"/>
      <c r="G348" s="130"/>
      <c r="H348" s="130"/>
      <c r="I348" s="130"/>
      <c r="J348" s="127"/>
      <c r="K348" s="127"/>
    </row>
    <row r="349" spans="1:11" ht="15" customHeight="1">
      <c r="B349" s="110" t="s">
        <v>229</v>
      </c>
      <c r="C349" s="109" t="s">
        <v>228</v>
      </c>
      <c r="D349" s="71">
        <v>57</v>
      </c>
      <c r="E349" s="68">
        <v>75</v>
      </c>
      <c r="F349" s="69">
        <v>75</v>
      </c>
      <c r="G349" s="69">
        <v>75</v>
      </c>
      <c r="H349" s="69">
        <v>75</v>
      </c>
      <c r="I349" s="69">
        <v>75</v>
      </c>
      <c r="J349" s="69">
        <v>75</v>
      </c>
      <c r="K349" s="69">
        <v>75</v>
      </c>
    </row>
    <row r="350" spans="1:11" ht="38.25">
      <c r="B350" s="110" t="s">
        <v>230</v>
      </c>
      <c r="C350" s="109" t="s">
        <v>97</v>
      </c>
      <c r="D350" s="70">
        <v>4098</v>
      </c>
      <c r="E350" s="70">
        <v>4788</v>
      </c>
      <c r="F350" s="70">
        <v>900</v>
      </c>
      <c r="G350" s="70">
        <v>2250</v>
      </c>
      <c r="H350" s="70">
        <v>3600</v>
      </c>
      <c r="I350" s="70">
        <v>5400</v>
      </c>
      <c r="J350" s="70">
        <v>5400</v>
      </c>
      <c r="K350" s="70">
        <v>5400</v>
      </c>
    </row>
    <row r="352" spans="1:11">
      <c r="A352" s="33">
        <v>26</v>
      </c>
      <c r="B352" s="103" t="s">
        <v>90</v>
      </c>
      <c r="C352" s="103" t="s">
        <v>110</v>
      </c>
      <c r="D352" s="101"/>
    </row>
    <row r="353" spans="1:11" ht="25.5">
      <c r="B353" s="103" t="s">
        <v>91</v>
      </c>
      <c r="C353" s="107">
        <v>105012</v>
      </c>
      <c r="D353" s="101"/>
      <c r="E353" s="101"/>
      <c r="F353" s="101"/>
      <c r="G353" s="101"/>
      <c r="H353" s="101"/>
      <c r="I353" s="101"/>
      <c r="J353" s="101"/>
      <c r="K353" s="101"/>
    </row>
    <row r="354" spans="1:11" ht="25.5">
      <c r="B354" s="103" t="s">
        <v>92</v>
      </c>
      <c r="C354" s="108" t="s">
        <v>44</v>
      </c>
      <c r="D354" s="101"/>
      <c r="E354" s="101"/>
      <c r="F354" s="101"/>
      <c r="G354" s="101"/>
      <c r="H354" s="86"/>
      <c r="I354" s="86"/>
      <c r="J354" s="86"/>
      <c r="K354" s="86"/>
    </row>
    <row r="355" spans="1:11" ht="15" customHeight="1">
      <c r="B355" s="103" t="s">
        <v>93</v>
      </c>
      <c r="C355" s="103" t="s">
        <v>117</v>
      </c>
      <c r="D355" s="123" t="s">
        <v>120</v>
      </c>
      <c r="E355" s="124"/>
      <c r="F355" s="124"/>
      <c r="G355" s="124"/>
      <c r="H355" s="124"/>
      <c r="I355" s="124"/>
      <c r="J355" s="124"/>
      <c r="K355" s="124"/>
    </row>
    <row r="356" spans="1:11" ht="15" customHeight="1">
      <c r="B356" s="103" t="s">
        <v>94</v>
      </c>
      <c r="C356" s="103" t="s">
        <v>121</v>
      </c>
      <c r="D356" s="125" t="s">
        <v>224</v>
      </c>
      <c r="E356" s="125" t="s">
        <v>225</v>
      </c>
      <c r="F356" s="128" t="s">
        <v>216</v>
      </c>
      <c r="G356" s="128" t="s">
        <v>217</v>
      </c>
      <c r="H356" s="128" t="s">
        <v>218</v>
      </c>
      <c r="I356" s="128" t="s">
        <v>226</v>
      </c>
      <c r="J356" s="125" t="s">
        <v>122</v>
      </c>
      <c r="K356" s="125" t="s">
        <v>227</v>
      </c>
    </row>
    <row r="357" spans="1:11" ht="51">
      <c r="B357" s="105" t="s">
        <v>75</v>
      </c>
      <c r="C357" s="103" t="s">
        <v>123</v>
      </c>
      <c r="D357" s="126"/>
      <c r="E357" s="126"/>
      <c r="F357" s="129"/>
      <c r="G357" s="129"/>
      <c r="H357" s="129"/>
      <c r="I357" s="129"/>
      <c r="J357" s="126"/>
      <c r="K357" s="126"/>
    </row>
    <row r="358" spans="1:11" ht="76.5">
      <c r="B358" s="105" t="s">
        <v>95</v>
      </c>
      <c r="C358" s="103" t="s">
        <v>124</v>
      </c>
      <c r="D358" s="126"/>
      <c r="E358" s="126"/>
      <c r="F358" s="129"/>
      <c r="G358" s="129"/>
      <c r="H358" s="129"/>
      <c r="I358" s="129"/>
      <c r="J358" s="126"/>
      <c r="K358" s="126"/>
    </row>
    <row r="359" spans="1:11">
      <c r="B359" s="105" t="s">
        <v>77</v>
      </c>
      <c r="C359" s="103" t="s">
        <v>125</v>
      </c>
      <c r="D359" s="126"/>
      <c r="E359" s="126"/>
      <c r="F359" s="129"/>
      <c r="G359" s="129"/>
      <c r="H359" s="129"/>
      <c r="I359" s="129"/>
      <c r="J359" s="126"/>
      <c r="K359" s="126"/>
    </row>
    <row r="360" spans="1:11" ht="38.25">
      <c r="B360" s="72" t="s">
        <v>112</v>
      </c>
      <c r="C360" s="72" t="s">
        <v>231</v>
      </c>
      <c r="D360" s="126"/>
      <c r="E360" s="126"/>
      <c r="F360" s="129"/>
      <c r="G360" s="129"/>
      <c r="H360" s="129"/>
      <c r="I360" s="129"/>
      <c r="J360" s="126"/>
      <c r="K360" s="126"/>
    </row>
    <row r="361" spans="1:11">
      <c r="B361" s="124" t="s">
        <v>96</v>
      </c>
      <c r="C361" s="131"/>
      <c r="D361" s="127"/>
      <c r="E361" s="127"/>
      <c r="F361" s="130"/>
      <c r="G361" s="130"/>
      <c r="H361" s="130"/>
      <c r="I361" s="130"/>
      <c r="J361" s="127"/>
      <c r="K361" s="127"/>
    </row>
    <row r="362" spans="1:11" ht="15" customHeight="1">
      <c r="B362" s="110" t="s">
        <v>229</v>
      </c>
      <c r="C362" s="109" t="s">
        <v>228</v>
      </c>
      <c r="D362" s="71">
        <v>46</v>
      </c>
      <c r="E362" s="68">
        <v>57</v>
      </c>
      <c r="F362" s="69">
        <v>57</v>
      </c>
      <c r="G362" s="69">
        <v>57</v>
      </c>
      <c r="H362" s="69">
        <v>57</v>
      </c>
      <c r="I362" s="69">
        <v>57</v>
      </c>
      <c r="J362" s="69">
        <v>57</v>
      </c>
      <c r="K362" s="69">
        <v>57</v>
      </c>
    </row>
    <row r="363" spans="1:11" ht="38.25">
      <c r="B363" s="110" t="s">
        <v>230</v>
      </c>
      <c r="C363" s="109" t="s">
        <v>97</v>
      </c>
      <c r="D363" s="70">
        <v>3198</v>
      </c>
      <c r="E363" s="70">
        <v>3870</v>
      </c>
      <c r="F363" s="70">
        <v>684</v>
      </c>
      <c r="G363" s="70">
        <v>1710</v>
      </c>
      <c r="H363" s="70">
        <v>2736</v>
      </c>
      <c r="I363" s="70">
        <v>4104</v>
      </c>
      <c r="J363" s="70">
        <v>4104</v>
      </c>
      <c r="K363" s="70">
        <v>4104</v>
      </c>
    </row>
    <row r="365" spans="1:11">
      <c r="A365" s="33">
        <v>27</v>
      </c>
      <c r="B365" s="103" t="s">
        <v>90</v>
      </c>
      <c r="C365" s="103" t="s">
        <v>110</v>
      </c>
      <c r="D365" s="101"/>
    </row>
    <row r="366" spans="1:11" ht="25.5">
      <c r="B366" s="103" t="s">
        <v>91</v>
      </c>
      <c r="C366" s="107">
        <v>105013</v>
      </c>
      <c r="D366" s="101"/>
      <c r="E366" s="101"/>
      <c r="F366" s="101"/>
      <c r="G366" s="101"/>
      <c r="H366" s="101"/>
      <c r="I366" s="101"/>
      <c r="J366" s="101"/>
      <c r="K366" s="101"/>
    </row>
    <row r="367" spans="1:11" ht="25.5">
      <c r="B367" s="103" t="s">
        <v>92</v>
      </c>
      <c r="C367" s="108" t="s">
        <v>45</v>
      </c>
      <c r="D367" s="101"/>
      <c r="E367" s="101"/>
      <c r="F367" s="101"/>
      <c r="G367" s="101"/>
      <c r="H367" s="86"/>
      <c r="I367" s="86"/>
      <c r="J367" s="86"/>
      <c r="K367" s="86"/>
    </row>
    <row r="368" spans="1:11" ht="15" customHeight="1">
      <c r="B368" s="103" t="s">
        <v>93</v>
      </c>
      <c r="C368" s="103" t="s">
        <v>117</v>
      </c>
      <c r="D368" s="123" t="s">
        <v>120</v>
      </c>
      <c r="E368" s="124"/>
      <c r="F368" s="124"/>
      <c r="G368" s="124"/>
      <c r="H368" s="124"/>
      <c r="I368" s="124"/>
      <c r="J368" s="124"/>
      <c r="K368" s="124"/>
    </row>
    <row r="369" spans="1:11" ht="15" customHeight="1">
      <c r="B369" s="103" t="s">
        <v>94</v>
      </c>
      <c r="C369" s="103" t="s">
        <v>121</v>
      </c>
      <c r="D369" s="125" t="s">
        <v>224</v>
      </c>
      <c r="E369" s="125" t="s">
        <v>225</v>
      </c>
      <c r="F369" s="128" t="s">
        <v>216</v>
      </c>
      <c r="G369" s="128" t="s">
        <v>217</v>
      </c>
      <c r="H369" s="128" t="s">
        <v>218</v>
      </c>
      <c r="I369" s="128" t="s">
        <v>226</v>
      </c>
      <c r="J369" s="125" t="s">
        <v>122</v>
      </c>
      <c r="K369" s="125" t="s">
        <v>227</v>
      </c>
    </row>
    <row r="370" spans="1:11" ht="51">
      <c r="B370" s="105" t="s">
        <v>75</v>
      </c>
      <c r="C370" s="103" t="s">
        <v>123</v>
      </c>
      <c r="D370" s="126"/>
      <c r="E370" s="126"/>
      <c r="F370" s="129"/>
      <c r="G370" s="129"/>
      <c r="H370" s="129"/>
      <c r="I370" s="129"/>
      <c r="J370" s="126"/>
      <c r="K370" s="126"/>
    </row>
    <row r="371" spans="1:11" ht="76.5">
      <c r="B371" s="105" t="s">
        <v>95</v>
      </c>
      <c r="C371" s="103" t="s">
        <v>124</v>
      </c>
      <c r="D371" s="126"/>
      <c r="E371" s="126"/>
      <c r="F371" s="129"/>
      <c r="G371" s="129"/>
      <c r="H371" s="129"/>
      <c r="I371" s="129"/>
      <c r="J371" s="126"/>
      <c r="K371" s="126"/>
    </row>
    <row r="372" spans="1:11">
      <c r="B372" s="105" t="s">
        <v>77</v>
      </c>
      <c r="C372" s="103" t="s">
        <v>125</v>
      </c>
      <c r="D372" s="126"/>
      <c r="E372" s="126"/>
      <c r="F372" s="129"/>
      <c r="G372" s="129"/>
      <c r="H372" s="129"/>
      <c r="I372" s="129"/>
      <c r="J372" s="126"/>
      <c r="K372" s="126"/>
    </row>
    <row r="373" spans="1:11" ht="38.25">
      <c r="B373" s="72" t="s">
        <v>112</v>
      </c>
      <c r="C373" s="72" t="s">
        <v>231</v>
      </c>
      <c r="D373" s="126"/>
      <c r="E373" s="126"/>
      <c r="F373" s="129"/>
      <c r="G373" s="129"/>
      <c r="H373" s="129"/>
      <c r="I373" s="129"/>
      <c r="J373" s="126"/>
      <c r="K373" s="126"/>
    </row>
    <row r="374" spans="1:11">
      <c r="B374" s="124" t="s">
        <v>96</v>
      </c>
      <c r="C374" s="131"/>
      <c r="D374" s="127"/>
      <c r="E374" s="127"/>
      <c r="F374" s="130"/>
      <c r="G374" s="130"/>
      <c r="H374" s="130"/>
      <c r="I374" s="130"/>
      <c r="J374" s="127"/>
      <c r="K374" s="127"/>
    </row>
    <row r="375" spans="1:11" ht="15" customHeight="1">
      <c r="B375" s="106" t="s">
        <v>229</v>
      </c>
      <c r="C375" s="109" t="s">
        <v>228</v>
      </c>
      <c r="D375" s="71">
        <v>2369</v>
      </c>
      <c r="E375" s="68">
        <v>3294</v>
      </c>
      <c r="F375" s="69">
        <v>3242</v>
      </c>
      <c r="G375" s="69">
        <v>3242</v>
      </c>
      <c r="H375" s="69">
        <v>3242</v>
      </c>
      <c r="I375" s="69">
        <v>3242</v>
      </c>
      <c r="J375" s="69">
        <v>3242</v>
      </c>
      <c r="K375" s="69">
        <v>3242</v>
      </c>
    </row>
    <row r="376" spans="1:11" ht="38.25">
      <c r="B376" s="106" t="s">
        <v>230</v>
      </c>
      <c r="C376" s="109" t="s">
        <v>97</v>
      </c>
      <c r="D376" s="70">
        <v>170532.2</v>
      </c>
      <c r="E376" s="70">
        <v>225864</v>
      </c>
      <c r="F376" s="70">
        <v>38904</v>
      </c>
      <c r="G376" s="70">
        <v>97260</v>
      </c>
      <c r="H376" s="70">
        <v>155616</v>
      </c>
      <c r="I376" s="70">
        <v>233424</v>
      </c>
      <c r="J376" s="70">
        <v>233424</v>
      </c>
      <c r="K376" s="70">
        <v>233424</v>
      </c>
    </row>
    <row r="378" spans="1:11">
      <c r="A378" s="33">
        <v>28</v>
      </c>
      <c r="B378" s="103" t="s">
        <v>90</v>
      </c>
      <c r="C378" s="103" t="s">
        <v>110</v>
      </c>
      <c r="D378" s="101"/>
    </row>
    <row r="379" spans="1:11" ht="25.5">
      <c r="B379" s="103" t="s">
        <v>91</v>
      </c>
      <c r="C379" s="107">
        <v>105015</v>
      </c>
      <c r="D379" s="101"/>
      <c r="E379" s="101"/>
      <c r="F379" s="101"/>
      <c r="G379" s="101"/>
      <c r="H379" s="101"/>
      <c r="I379" s="101"/>
      <c r="J379" s="101"/>
      <c r="K379" s="101"/>
    </row>
    <row r="380" spans="1:11" ht="38.25">
      <c r="B380" s="103" t="s">
        <v>92</v>
      </c>
      <c r="C380" s="108" t="s">
        <v>133</v>
      </c>
      <c r="D380" s="101"/>
      <c r="E380" s="101"/>
      <c r="F380" s="101"/>
      <c r="G380" s="101"/>
      <c r="H380" s="86"/>
      <c r="I380" s="86"/>
      <c r="J380" s="86"/>
      <c r="K380" s="86"/>
    </row>
    <row r="381" spans="1:11" ht="15" customHeight="1">
      <c r="B381" s="103" t="s">
        <v>93</v>
      </c>
      <c r="C381" s="103" t="s">
        <v>117</v>
      </c>
      <c r="D381" s="123" t="s">
        <v>120</v>
      </c>
      <c r="E381" s="124"/>
      <c r="F381" s="124"/>
      <c r="G381" s="124"/>
      <c r="H381" s="124"/>
      <c r="I381" s="124"/>
      <c r="J381" s="124"/>
      <c r="K381" s="124"/>
    </row>
    <row r="382" spans="1:11" ht="15" customHeight="1">
      <c r="B382" s="103" t="s">
        <v>94</v>
      </c>
      <c r="C382" s="103" t="s">
        <v>121</v>
      </c>
      <c r="D382" s="125" t="s">
        <v>224</v>
      </c>
      <c r="E382" s="125" t="s">
        <v>225</v>
      </c>
      <c r="F382" s="128" t="s">
        <v>216</v>
      </c>
      <c r="G382" s="128" t="s">
        <v>217</v>
      </c>
      <c r="H382" s="128" t="s">
        <v>218</v>
      </c>
      <c r="I382" s="128" t="s">
        <v>226</v>
      </c>
      <c r="J382" s="125" t="s">
        <v>122</v>
      </c>
      <c r="K382" s="125" t="s">
        <v>227</v>
      </c>
    </row>
    <row r="383" spans="1:11" ht="51">
      <c r="B383" s="105" t="s">
        <v>75</v>
      </c>
      <c r="C383" s="103" t="s">
        <v>123</v>
      </c>
      <c r="D383" s="126"/>
      <c r="E383" s="126"/>
      <c r="F383" s="129"/>
      <c r="G383" s="129"/>
      <c r="H383" s="129"/>
      <c r="I383" s="129"/>
      <c r="J383" s="126"/>
      <c r="K383" s="126"/>
    </row>
    <row r="384" spans="1:11" ht="76.5">
      <c r="B384" s="105" t="s">
        <v>95</v>
      </c>
      <c r="C384" s="103" t="s">
        <v>124</v>
      </c>
      <c r="D384" s="126"/>
      <c r="E384" s="126"/>
      <c r="F384" s="129"/>
      <c r="G384" s="129"/>
      <c r="H384" s="129"/>
      <c r="I384" s="129"/>
      <c r="J384" s="126"/>
      <c r="K384" s="126"/>
    </row>
    <row r="385" spans="1:11">
      <c r="B385" s="105" t="s">
        <v>77</v>
      </c>
      <c r="C385" s="103" t="s">
        <v>125</v>
      </c>
      <c r="D385" s="126"/>
      <c r="E385" s="126"/>
      <c r="F385" s="129"/>
      <c r="G385" s="129"/>
      <c r="H385" s="129"/>
      <c r="I385" s="129"/>
      <c r="J385" s="126"/>
      <c r="K385" s="126"/>
    </row>
    <row r="386" spans="1:11" ht="38.25">
      <c r="B386" s="72" t="s">
        <v>112</v>
      </c>
      <c r="C386" s="72" t="s">
        <v>231</v>
      </c>
      <c r="D386" s="126"/>
      <c r="E386" s="126"/>
      <c r="F386" s="129"/>
      <c r="G386" s="129"/>
      <c r="H386" s="129"/>
      <c r="I386" s="129"/>
      <c r="J386" s="126"/>
      <c r="K386" s="126"/>
    </row>
    <row r="387" spans="1:11">
      <c r="B387" s="124" t="s">
        <v>96</v>
      </c>
      <c r="C387" s="131"/>
      <c r="D387" s="127"/>
      <c r="E387" s="127"/>
      <c r="F387" s="130"/>
      <c r="G387" s="130"/>
      <c r="H387" s="130"/>
      <c r="I387" s="130"/>
      <c r="J387" s="127"/>
      <c r="K387" s="127"/>
    </row>
    <row r="388" spans="1:11" ht="15" customHeight="1">
      <c r="B388" s="106" t="s">
        <v>229</v>
      </c>
      <c r="C388" s="109" t="s">
        <v>228</v>
      </c>
      <c r="D388" s="71">
        <v>3081</v>
      </c>
      <c r="E388" s="68">
        <v>3197</v>
      </c>
      <c r="F388" s="69">
        <v>3197</v>
      </c>
      <c r="G388" s="69">
        <v>3197</v>
      </c>
      <c r="H388" s="69">
        <v>3197</v>
      </c>
      <c r="I388" s="69">
        <v>3197</v>
      </c>
      <c r="J388" s="69">
        <v>3197</v>
      </c>
      <c r="K388" s="69">
        <v>3197</v>
      </c>
    </row>
    <row r="389" spans="1:11" ht="38.25">
      <c r="B389" s="106" t="s">
        <v>230</v>
      </c>
      <c r="C389" s="109" t="s">
        <v>97</v>
      </c>
      <c r="D389" s="70">
        <v>221842.82</v>
      </c>
      <c r="E389" s="70">
        <v>229644</v>
      </c>
      <c r="F389" s="70">
        <v>38364</v>
      </c>
      <c r="G389" s="70">
        <v>95910</v>
      </c>
      <c r="H389" s="70">
        <v>153456</v>
      </c>
      <c r="I389" s="70">
        <v>230184</v>
      </c>
      <c r="J389" s="70">
        <v>230184</v>
      </c>
      <c r="K389" s="70">
        <v>230184</v>
      </c>
    </row>
    <row r="391" spans="1:11">
      <c r="A391" s="33">
        <v>29</v>
      </c>
      <c r="B391" s="103" t="s">
        <v>90</v>
      </c>
      <c r="C391" s="103" t="s">
        <v>110</v>
      </c>
      <c r="D391" s="101"/>
    </row>
    <row r="392" spans="1:11" ht="25.5">
      <c r="B392" s="103" t="s">
        <v>91</v>
      </c>
      <c r="C392" s="107">
        <v>105016</v>
      </c>
      <c r="D392" s="101"/>
      <c r="E392" s="101"/>
      <c r="F392" s="101"/>
      <c r="G392" s="101"/>
      <c r="H392" s="101"/>
      <c r="I392" s="101"/>
      <c r="J392" s="101"/>
      <c r="K392" s="101"/>
    </row>
    <row r="393" spans="1:11" ht="51">
      <c r="B393" s="103" t="s">
        <v>92</v>
      </c>
      <c r="C393" s="108" t="s">
        <v>134</v>
      </c>
      <c r="D393" s="101"/>
      <c r="E393" s="101"/>
      <c r="F393" s="101"/>
      <c r="G393" s="101"/>
      <c r="H393" s="86"/>
      <c r="I393" s="86"/>
      <c r="J393" s="86"/>
      <c r="K393" s="86"/>
    </row>
    <row r="394" spans="1:11" ht="15" customHeight="1">
      <c r="B394" s="103" t="s">
        <v>93</v>
      </c>
      <c r="C394" s="103" t="s">
        <v>117</v>
      </c>
      <c r="D394" s="123" t="s">
        <v>120</v>
      </c>
      <c r="E394" s="124"/>
      <c r="F394" s="124"/>
      <c r="G394" s="124"/>
      <c r="H394" s="124"/>
      <c r="I394" s="124"/>
      <c r="J394" s="124"/>
      <c r="K394" s="124"/>
    </row>
    <row r="395" spans="1:11" ht="15" customHeight="1">
      <c r="B395" s="103" t="s">
        <v>94</v>
      </c>
      <c r="C395" s="103" t="s">
        <v>121</v>
      </c>
      <c r="D395" s="125" t="s">
        <v>224</v>
      </c>
      <c r="E395" s="125" t="s">
        <v>225</v>
      </c>
      <c r="F395" s="128" t="s">
        <v>216</v>
      </c>
      <c r="G395" s="128" t="s">
        <v>217</v>
      </c>
      <c r="H395" s="128" t="s">
        <v>218</v>
      </c>
      <c r="I395" s="128" t="s">
        <v>226</v>
      </c>
      <c r="J395" s="125" t="s">
        <v>122</v>
      </c>
      <c r="K395" s="125" t="s">
        <v>227</v>
      </c>
    </row>
    <row r="396" spans="1:11" ht="51">
      <c r="B396" s="105" t="s">
        <v>75</v>
      </c>
      <c r="C396" s="103" t="s">
        <v>123</v>
      </c>
      <c r="D396" s="126"/>
      <c r="E396" s="126"/>
      <c r="F396" s="129"/>
      <c r="G396" s="129"/>
      <c r="H396" s="129"/>
      <c r="I396" s="129"/>
      <c r="J396" s="126"/>
      <c r="K396" s="126"/>
    </row>
    <row r="397" spans="1:11" ht="76.5">
      <c r="B397" s="105" t="s">
        <v>95</v>
      </c>
      <c r="C397" s="103" t="s">
        <v>124</v>
      </c>
      <c r="D397" s="126"/>
      <c r="E397" s="126"/>
      <c r="F397" s="129"/>
      <c r="G397" s="129"/>
      <c r="H397" s="129"/>
      <c r="I397" s="129"/>
      <c r="J397" s="126"/>
      <c r="K397" s="126"/>
    </row>
    <row r="398" spans="1:11">
      <c r="B398" s="105" t="s">
        <v>77</v>
      </c>
      <c r="C398" s="103" t="s">
        <v>125</v>
      </c>
      <c r="D398" s="126"/>
      <c r="E398" s="126"/>
      <c r="F398" s="129"/>
      <c r="G398" s="129"/>
      <c r="H398" s="129"/>
      <c r="I398" s="129"/>
      <c r="J398" s="126"/>
      <c r="K398" s="126"/>
    </row>
    <row r="399" spans="1:11" ht="38.25">
      <c r="B399" s="72" t="s">
        <v>112</v>
      </c>
      <c r="C399" s="72" t="s">
        <v>231</v>
      </c>
      <c r="D399" s="126"/>
      <c r="E399" s="126"/>
      <c r="F399" s="129"/>
      <c r="G399" s="129"/>
      <c r="H399" s="129"/>
      <c r="I399" s="129"/>
      <c r="J399" s="126"/>
      <c r="K399" s="126"/>
    </row>
    <row r="400" spans="1:11">
      <c r="B400" s="124" t="s">
        <v>96</v>
      </c>
      <c r="C400" s="131"/>
      <c r="D400" s="127"/>
      <c r="E400" s="127"/>
      <c r="F400" s="130"/>
      <c r="G400" s="130"/>
      <c r="H400" s="130"/>
      <c r="I400" s="130"/>
      <c r="J400" s="127"/>
      <c r="K400" s="127"/>
    </row>
    <row r="401" spans="1:11" ht="15.75" customHeight="1">
      <c r="B401" s="106" t="s">
        <v>229</v>
      </c>
      <c r="C401" s="109" t="s">
        <v>228</v>
      </c>
      <c r="D401" s="71">
        <v>39</v>
      </c>
      <c r="E401" s="68">
        <v>58</v>
      </c>
      <c r="F401" s="69">
        <v>58</v>
      </c>
      <c r="G401" s="69">
        <v>58</v>
      </c>
      <c r="H401" s="69">
        <v>61</v>
      </c>
      <c r="I401" s="69">
        <v>61</v>
      </c>
      <c r="J401" s="69">
        <v>61</v>
      </c>
      <c r="K401" s="69">
        <v>61</v>
      </c>
    </row>
    <row r="402" spans="1:11" ht="38.25">
      <c r="B402" s="106" t="s">
        <v>230</v>
      </c>
      <c r="C402" s="109" t="s">
        <v>97</v>
      </c>
      <c r="D402" s="70">
        <v>2730</v>
      </c>
      <c r="E402" s="70">
        <v>3456</v>
      </c>
      <c r="F402" s="70">
        <v>696</v>
      </c>
      <c r="G402" s="70">
        <v>1740</v>
      </c>
      <c r="H402" s="70">
        <v>2820</v>
      </c>
      <c r="I402" s="70">
        <v>4284</v>
      </c>
      <c r="J402" s="70">
        <v>4392</v>
      </c>
      <c r="K402" s="70">
        <v>4392</v>
      </c>
    </row>
    <row r="404" spans="1:11">
      <c r="A404" s="33">
        <v>30</v>
      </c>
      <c r="B404" s="103" t="s">
        <v>90</v>
      </c>
      <c r="C404" s="103" t="s">
        <v>110</v>
      </c>
      <c r="D404" s="101"/>
    </row>
    <row r="405" spans="1:11" ht="25.5">
      <c r="B405" s="103" t="s">
        <v>91</v>
      </c>
      <c r="C405" s="107">
        <v>105017</v>
      </c>
      <c r="D405" s="101"/>
      <c r="E405" s="101"/>
      <c r="F405" s="101"/>
      <c r="G405" s="101"/>
      <c r="H405" s="101"/>
      <c r="I405" s="101"/>
      <c r="J405" s="101"/>
      <c r="K405" s="101"/>
    </row>
    <row r="406" spans="1:11" ht="38.25">
      <c r="B406" s="103" t="s">
        <v>92</v>
      </c>
      <c r="C406" s="108" t="s">
        <v>46</v>
      </c>
      <c r="D406" s="101"/>
      <c r="E406" s="101"/>
      <c r="F406" s="101"/>
      <c r="G406" s="101"/>
      <c r="H406" s="86"/>
      <c r="I406" s="86"/>
      <c r="J406" s="86"/>
      <c r="K406" s="86"/>
    </row>
    <row r="407" spans="1:11" ht="15" customHeight="1">
      <c r="B407" s="103" t="s">
        <v>93</v>
      </c>
      <c r="C407" s="103" t="s">
        <v>117</v>
      </c>
      <c r="D407" s="123" t="s">
        <v>120</v>
      </c>
      <c r="E407" s="124"/>
      <c r="F407" s="124"/>
      <c r="G407" s="124"/>
      <c r="H407" s="124"/>
      <c r="I407" s="124"/>
      <c r="J407" s="124"/>
      <c r="K407" s="124"/>
    </row>
    <row r="408" spans="1:11" ht="15" customHeight="1">
      <c r="B408" s="103" t="s">
        <v>94</v>
      </c>
      <c r="C408" s="103" t="s">
        <v>121</v>
      </c>
      <c r="D408" s="125" t="s">
        <v>224</v>
      </c>
      <c r="E408" s="125" t="s">
        <v>225</v>
      </c>
      <c r="F408" s="128" t="s">
        <v>216</v>
      </c>
      <c r="G408" s="128" t="s">
        <v>217</v>
      </c>
      <c r="H408" s="128" t="s">
        <v>218</v>
      </c>
      <c r="I408" s="128" t="s">
        <v>226</v>
      </c>
      <c r="J408" s="125" t="s">
        <v>122</v>
      </c>
      <c r="K408" s="125" t="s">
        <v>227</v>
      </c>
    </row>
    <row r="409" spans="1:11" ht="51">
      <c r="B409" s="105" t="s">
        <v>75</v>
      </c>
      <c r="C409" s="103" t="s">
        <v>123</v>
      </c>
      <c r="D409" s="126"/>
      <c r="E409" s="126"/>
      <c r="F409" s="129"/>
      <c r="G409" s="129"/>
      <c r="H409" s="129"/>
      <c r="I409" s="129"/>
      <c r="J409" s="126"/>
      <c r="K409" s="126"/>
    </row>
    <row r="410" spans="1:11" ht="76.5">
      <c r="B410" s="105" t="s">
        <v>95</v>
      </c>
      <c r="C410" s="103" t="s">
        <v>124</v>
      </c>
      <c r="D410" s="126"/>
      <c r="E410" s="126"/>
      <c r="F410" s="129"/>
      <c r="G410" s="129"/>
      <c r="H410" s="129"/>
      <c r="I410" s="129"/>
      <c r="J410" s="126"/>
      <c r="K410" s="126"/>
    </row>
    <row r="411" spans="1:11">
      <c r="B411" s="105" t="s">
        <v>77</v>
      </c>
      <c r="C411" s="103" t="s">
        <v>125</v>
      </c>
      <c r="D411" s="126"/>
      <c r="E411" s="126"/>
      <c r="F411" s="129"/>
      <c r="G411" s="129"/>
      <c r="H411" s="129"/>
      <c r="I411" s="129"/>
      <c r="J411" s="126"/>
      <c r="K411" s="126"/>
    </row>
    <row r="412" spans="1:11" ht="38.25">
      <c r="B412" s="72" t="s">
        <v>112</v>
      </c>
      <c r="C412" s="72" t="s">
        <v>231</v>
      </c>
      <c r="D412" s="126"/>
      <c r="E412" s="126"/>
      <c r="F412" s="129"/>
      <c r="G412" s="129"/>
      <c r="H412" s="129"/>
      <c r="I412" s="129"/>
      <c r="J412" s="126"/>
      <c r="K412" s="126"/>
    </row>
    <row r="413" spans="1:11">
      <c r="B413" s="124" t="s">
        <v>96</v>
      </c>
      <c r="C413" s="131"/>
      <c r="D413" s="127"/>
      <c r="E413" s="127"/>
      <c r="F413" s="130"/>
      <c r="G413" s="130"/>
      <c r="H413" s="130"/>
      <c r="I413" s="130"/>
      <c r="J413" s="127"/>
      <c r="K413" s="127"/>
    </row>
    <row r="414" spans="1:11" ht="25.5" customHeight="1">
      <c r="B414" s="106" t="s">
        <v>229</v>
      </c>
      <c r="C414" s="109" t="s">
        <v>228</v>
      </c>
      <c r="D414" s="71">
        <v>16</v>
      </c>
      <c r="E414" s="68">
        <v>25</v>
      </c>
      <c r="F414" s="69">
        <v>19</v>
      </c>
      <c r="G414" s="69">
        <v>19</v>
      </c>
      <c r="H414" s="69">
        <v>25</v>
      </c>
      <c r="I414" s="69">
        <v>25</v>
      </c>
      <c r="J414" s="69">
        <v>25</v>
      </c>
      <c r="K414" s="69">
        <v>25</v>
      </c>
    </row>
    <row r="415" spans="1:11" ht="38.25">
      <c r="B415" s="106" t="s">
        <v>230</v>
      </c>
      <c r="C415" s="109" t="s">
        <v>97</v>
      </c>
      <c r="D415" s="70">
        <v>1122</v>
      </c>
      <c r="E415" s="70">
        <v>1584</v>
      </c>
      <c r="F415" s="70">
        <v>228</v>
      </c>
      <c r="G415" s="70">
        <v>570</v>
      </c>
      <c r="H415" s="70">
        <v>984</v>
      </c>
      <c r="I415" s="70">
        <v>1584</v>
      </c>
      <c r="J415" s="70">
        <v>1800</v>
      </c>
      <c r="K415" s="70">
        <v>1800</v>
      </c>
    </row>
    <row r="417" spans="1:11">
      <c r="A417" s="33">
        <v>31</v>
      </c>
      <c r="B417" s="103" t="s">
        <v>90</v>
      </c>
      <c r="C417" s="103" t="s">
        <v>110</v>
      </c>
      <c r="D417" s="101"/>
    </row>
    <row r="418" spans="1:11" ht="25.5">
      <c r="B418" s="103" t="s">
        <v>91</v>
      </c>
      <c r="C418" s="107">
        <v>105020</v>
      </c>
      <c r="D418" s="101"/>
      <c r="E418" s="101"/>
      <c r="F418" s="101"/>
      <c r="G418" s="101"/>
      <c r="H418" s="101"/>
      <c r="I418" s="101"/>
      <c r="J418" s="101"/>
      <c r="K418" s="101"/>
    </row>
    <row r="419" spans="1:11" ht="51">
      <c r="B419" s="103" t="s">
        <v>92</v>
      </c>
      <c r="C419" s="108" t="s">
        <v>135</v>
      </c>
      <c r="D419" s="101"/>
      <c r="E419" s="101"/>
      <c r="F419" s="101"/>
      <c r="G419" s="101"/>
      <c r="H419" s="86"/>
      <c r="I419" s="86"/>
      <c r="J419" s="86"/>
      <c r="K419" s="86"/>
    </row>
    <row r="420" spans="1:11" ht="15" customHeight="1">
      <c r="B420" s="103" t="s">
        <v>93</v>
      </c>
      <c r="C420" s="103" t="s">
        <v>117</v>
      </c>
      <c r="D420" s="123" t="s">
        <v>120</v>
      </c>
      <c r="E420" s="124"/>
      <c r="F420" s="124"/>
      <c r="G420" s="124"/>
      <c r="H420" s="124"/>
      <c r="I420" s="124"/>
      <c r="J420" s="124"/>
      <c r="K420" s="124"/>
    </row>
    <row r="421" spans="1:11" ht="15" customHeight="1">
      <c r="B421" s="103" t="s">
        <v>94</v>
      </c>
      <c r="C421" s="103" t="s">
        <v>121</v>
      </c>
      <c r="D421" s="125" t="s">
        <v>224</v>
      </c>
      <c r="E421" s="125" t="s">
        <v>225</v>
      </c>
      <c r="F421" s="128" t="s">
        <v>216</v>
      </c>
      <c r="G421" s="128" t="s">
        <v>217</v>
      </c>
      <c r="H421" s="128" t="s">
        <v>218</v>
      </c>
      <c r="I421" s="128" t="s">
        <v>226</v>
      </c>
      <c r="J421" s="125" t="s">
        <v>122</v>
      </c>
      <c r="K421" s="125" t="s">
        <v>227</v>
      </c>
    </row>
    <row r="422" spans="1:11" ht="51">
      <c r="B422" s="105" t="s">
        <v>75</v>
      </c>
      <c r="C422" s="103" t="s">
        <v>123</v>
      </c>
      <c r="D422" s="126"/>
      <c r="E422" s="126"/>
      <c r="F422" s="129"/>
      <c r="G422" s="129"/>
      <c r="H422" s="129"/>
      <c r="I422" s="129"/>
      <c r="J422" s="126"/>
      <c r="K422" s="126"/>
    </row>
    <row r="423" spans="1:11" ht="76.5">
      <c r="B423" s="105" t="s">
        <v>95</v>
      </c>
      <c r="C423" s="103" t="s">
        <v>124</v>
      </c>
      <c r="D423" s="126"/>
      <c r="E423" s="126"/>
      <c r="F423" s="129"/>
      <c r="G423" s="129"/>
      <c r="H423" s="129"/>
      <c r="I423" s="129"/>
      <c r="J423" s="126"/>
      <c r="K423" s="126"/>
    </row>
    <row r="424" spans="1:11">
      <c r="B424" s="105" t="s">
        <v>77</v>
      </c>
      <c r="C424" s="103" t="s">
        <v>125</v>
      </c>
      <c r="D424" s="126"/>
      <c r="E424" s="126"/>
      <c r="F424" s="129"/>
      <c r="G424" s="129"/>
      <c r="H424" s="129"/>
      <c r="I424" s="129"/>
      <c r="J424" s="126"/>
      <c r="K424" s="126"/>
    </row>
    <row r="425" spans="1:11" ht="38.25">
      <c r="B425" s="72" t="s">
        <v>112</v>
      </c>
      <c r="C425" s="72" t="s">
        <v>231</v>
      </c>
      <c r="D425" s="126"/>
      <c r="E425" s="126"/>
      <c r="F425" s="129"/>
      <c r="G425" s="129"/>
      <c r="H425" s="129"/>
      <c r="I425" s="129"/>
      <c r="J425" s="126"/>
      <c r="K425" s="126"/>
    </row>
    <row r="426" spans="1:11">
      <c r="B426" s="124" t="s">
        <v>96</v>
      </c>
      <c r="C426" s="131"/>
      <c r="D426" s="127"/>
      <c r="E426" s="127"/>
      <c r="F426" s="130"/>
      <c r="G426" s="130"/>
      <c r="H426" s="130"/>
      <c r="I426" s="130"/>
      <c r="J426" s="127"/>
      <c r="K426" s="127"/>
    </row>
    <row r="427" spans="1:11" ht="15" customHeight="1">
      <c r="B427" s="106" t="s">
        <v>229</v>
      </c>
      <c r="C427" s="109" t="s">
        <v>228</v>
      </c>
      <c r="D427" s="71">
        <v>75</v>
      </c>
      <c r="E427" s="68">
        <v>92</v>
      </c>
      <c r="F427" s="69">
        <v>92</v>
      </c>
      <c r="G427" s="69">
        <v>92</v>
      </c>
      <c r="H427" s="69">
        <v>92</v>
      </c>
      <c r="I427" s="69">
        <v>92</v>
      </c>
      <c r="J427" s="69">
        <v>92</v>
      </c>
      <c r="K427" s="69">
        <v>92</v>
      </c>
    </row>
    <row r="428" spans="1:11" ht="38.25">
      <c r="B428" s="106" t="s">
        <v>230</v>
      </c>
      <c r="C428" s="109" t="s">
        <v>97</v>
      </c>
      <c r="D428" s="70">
        <v>5388</v>
      </c>
      <c r="E428" s="70">
        <v>5982</v>
      </c>
      <c r="F428" s="70">
        <v>1104</v>
      </c>
      <c r="G428" s="70">
        <v>2760</v>
      </c>
      <c r="H428" s="70">
        <v>4416</v>
      </c>
      <c r="I428" s="70">
        <v>6624</v>
      </c>
      <c r="J428" s="70">
        <v>6624</v>
      </c>
      <c r="K428" s="70">
        <v>6624</v>
      </c>
    </row>
    <row r="429" spans="1:11">
      <c r="D429" s="112"/>
      <c r="E429" s="112"/>
      <c r="F429" s="112"/>
      <c r="G429" s="112"/>
      <c r="H429" s="112"/>
      <c r="I429" s="112"/>
      <c r="J429" s="112"/>
      <c r="K429" s="112"/>
    </row>
    <row r="430" spans="1:11">
      <c r="A430" s="33">
        <v>32</v>
      </c>
      <c r="B430" s="103" t="s">
        <v>90</v>
      </c>
      <c r="C430" s="103" t="s">
        <v>110</v>
      </c>
      <c r="D430" s="101"/>
    </row>
    <row r="431" spans="1:11" ht="25.5">
      <c r="B431" s="103" t="s">
        <v>91</v>
      </c>
      <c r="C431" s="107">
        <v>105021</v>
      </c>
      <c r="D431" s="101"/>
      <c r="E431" s="101"/>
      <c r="F431" s="101"/>
      <c r="G431" s="101"/>
      <c r="H431" s="101"/>
      <c r="I431" s="101"/>
      <c r="J431" s="101"/>
      <c r="K431" s="101"/>
    </row>
    <row r="432" spans="1:11" ht="51">
      <c r="B432" s="103" t="s">
        <v>92</v>
      </c>
      <c r="C432" s="108" t="s">
        <v>136</v>
      </c>
      <c r="D432" s="101"/>
      <c r="E432" s="101"/>
      <c r="F432" s="101"/>
      <c r="G432" s="101"/>
      <c r="H432" s="86"/>
      <c r="I432" s="86"/>
      <c r="J432" s="86"/>
      <c r="K432" s="86"/>
    </row>
    <row r="433" spans="1:12" ht="15" customHeight="1">
      <c r="B433" s="103" t="s">
        <v>93</v>
      </c>
      <c r="C433" s="103" t="s">
        <v>117</v>
      </c>
      <c r="D433" s="123" t="s">
        <v>120</v>
      </c>
      <c r="E433" s="124"/>
      <c r="F433" s="124"/>
      <c r="G433" s="124"/>
      <c r="H433" s="124"/>
      <c r="I433" s="124"/>
      <c r="J433" s="124"/>
      <c r="K433" s="124"/>
    </row>
    <row r="434" spans="1:12" ht="15" customHeight="1">
      <c r="B434" s="103" t="s">
        <v>94</v>
      </c>
      <c r="C434" s="103" t="s">
        <v>121</v>
      </c>
      <c r="D434" s="125" t="s">
        <v>224</v>
      </c>
      <c r="E434" s="125" t="s">
        <v>225</v>
      </c>
      <c r="F434" s="128" t="s">
        <v>216</v>
      </c>
      <c r="G434" s="128" t="s">
        <v>217</v>
      </c>
      <c r="H434" s="128" t="s">
        <v>218</v>
      </c>
      <c r="I434" s="128" t="s">
        <v>226</v>
      </c>
      <c r="J434" s="125" t="s">
        <v>122</v>
      </c>
      <c r="K434" s="125" t="s">
        <v>227</v>
      </c>
    </row>
    <row r="435" spans="1:12" ht="51">
      <c r="B435" s="105" t="s">
        <v>75</v>
      </c>
      <c r="C435" s="103" t="s">
        <v>123</v>
      </c>
      <c r="D435" s="126"/>
      <c r="E435" s="126"/>
      <c r="F435" s="129"/>
      <c r="G435" s="129"/>
      <c r="H435" s="129"/>
      <c r="I435" s="129"/>
      <c r="J435" s="126"/>
      <c r="K435" s="126"/>
    </row>
    <row r="436" spans="1:12" ht="76.5">
      <c r="B436" s="105" t="s">
        <v>95</v>
      </c>
      <c r="C436" s="103" t="s">
        <v>124</v>
      </c>
      <c r="D436" s="126"/>
      <c r="E436" s="126"/>
      <c r="F436" s="129"/>
      <c r="G436" s="129"/>
      <c r="H436" s="129"/>
      <c r="I436" s="129"/>
      <c r="J436" s="126"/>
      <c r="K436" s="126"/>
    </row>
    <row r="437" spans="1:12">
      <c r="B437" s="105" t="s">
        <v>77</v>
      </c>
      <c r="C437" s="103" t="s">
        <v>125</v>
      </c>
      <c r="D437" s="126"/>
      <c r="E437" s="126"/>
      <c r="F437" s="129"/>
      <c r="G437" s="129"/>
      <c r="H437" s="129"/>
      <c r="I437" s="129"/>
      <c r="J437" s="126"/>
      <c r="K437" s="126"/>
    </row>
    <row r="438" spans="1:12" ht="38.25">
      <c r="B438" s="72" t="s">
        <v>112</v>
      </c>
      <c r="C438" s="72" t="s">
        <v>231</v>
      </c>
      <c r="D438" s="126"/>
      <c r="E438" s="126"/>
      <c r="F438" s="129"/>
      <c r="G438" s="129"/>
      <c r="H438" s="129"/>
      <c r="I438" s="129"/>
      <c r="J438" s="126"/>
      <c r="K438" s="126"/>
    </row>
    <row r="439" spans="1:12">
      <c r="B439" s="124" t="s">
        <v>96</v>
      </c>
      <c r="C439" s="131"/>
      <c r="D439" s="127"/>
      <c r="E439" s="127"/>
      <c r="F439" s="130"/>
      <c r="G439" s="130"/>
      <c r="H439" s="130"/>
      <c r="I439" s="130"/>
      <c r="J439" s="127"/>
      <c r="K439" s="127"/>
    </row>
    <row r="440" spans="1:12" ht="15" customHeight="1">
      <c r="B440" s="106" t="s">
        <v>229</v>
      </c>
      <c r="C440" s="109" t="s">
        <v>228</v>
      </c>
      <c r="D440" s="71">
        <v>42</v>
      </c>
      <c r="E440" s="68">
        <v>46</v>
      </c>
      <c r="F440" s="69">
        <v>46</v>
      </c>
      <c r="G440" s="69">
        <v>46</v>
      </c>
      <c r="H440" s="69">
        <v>46</v>
      </c>
      <c r="I440" s="69">
        <v>46</v>
      </c>
      <c r="J440" s="69">
        <v>46</v>
      </c>
      <c r="K440" s="69">
        <v>46</v>
      </c>
      <c r="L440" s="112"/>
    </row>
    <row r="441" spans="1:12" ht="38.25">
      <c r="B441" s="106" t="s">
        <v>230</v>
      </c>
      <c r="C441" s="109" t="s">
        <v>97</v>
      </c>
      <c r="D441" s="70">
        <v>3099</v>
      </c>
      <c r="E441" s="70">
        <v>3270</v>
      </c>
      <c r="F441" s="70">
        <v>552</v>
      </c>
      <c r="G441" s="70">
        <v>1380</v>
      </c>
      <c r="H441" s="70">
        <v>2208</v>
      </c>
      <c r="I441" s="70">
        <v>3312</v>
      </c>
      <c r="J441" s="70">
        <v>3312</v>
      </c>
      <c r="K441" s="70">
        <v>3312</v>
      </c>
      <c r="L441" s="112"/>
    </row>
    <row r="442" spans="1:12">
      <c r="D442" s="112"/>
      <c r="E442" s="112"/>
      <c r="F442" s="112"/>
      <c r="G442" s="112"/>
      <c r="H442" s="112"/>
      <c r="I442" s="112"/>
      <c r="J442" s="112"/>
      <c r="K442" s="112"/>
      <c r="L442" s="112"/>
    </row>
    <row r="443" spans="1:12">
      <c r="A443" s="33">
        <v>33</v>
      </c>
      <c r="B443" s="103" t="s">
        <v>90</v>
      </c>
      <c r="C443" s="103" t="s">
        <v>110</v>
      </c>
      <c r="D443" s="101"/>
    </row>
    <row r="444" spans="1:12" ht="25.5">
      <c r="B444" s="103" t="s">
        <v>91</v>
      </c>
      <c r="C444" s="107">
        <v>105033</v>
      </c>
      <c r="D444" s="101"/>
      <c r="E444" s="101"/>
      <c r="F444" s="101"/>
      <c r="G444" s="101"/>
      <c r="H444" s="101"/>
      <c r="I444" s="101"/>
      <c r="J444" s="101"/>
      <c r="K444" s="101"/>
    </row>
    <row r="445" spans="1:12" ht="25.5">
      <c r="B445" s="103" t="s">
        <v>92</v>
      </c>
      <c r="C445" s="108" t="s">
        <v>223</v>
      </c>
      <c r="D445" s="101"/>
      <c r="E445" s="101"/>
      <c r="F445" s="101"/>
      <c r="G445" s="101"/>
      <c r="H445" s="86"/>
      <c r="I445" s="86"/>
      <c r="J445" s="86"/>
      <c r="K445" s="86"/>
    </row>
    <row r="446" spans="1:12" ht="15" customHeight="1">
      <c r="B446" s="103" t="s">
        <v>93</v>
      </c>
      <c r="C446" s="103" t="s">
        <v>117</v>
      </c>
      <c r="D446" s="123" t="s">
        <v>120</v>
      </c>
      <c r="E446" s="124"/>
      <c r="F446" s="124"/>
      <c r="G446" s="124"/>
      <c r="H446" s="124"/>
      <c r="I446" s="124"/>
      <c r="J446" s="124"/>
      <c r="K446" s="124"/>
    </row>
    <row r="447" spans="1:12" ht="15" customHeight="1">
      <c r="B447" s="103" t="s">
        <v>94</v>
      </c>
      <c r="C447" s="103" t="s">
        <v>121</v>
      </c>
      <c r="D447" s="125" t="s">
        <v>224</v>
      </c>
      <c r="E447" s="125" t="s">
        <v>225</v>
      </c>
      <c r="F447" s="128" t="s">
        <v>216</v>
      </c>
      <c r="G447" s="128" t="s">
        <v>217</v>
      </c>
      <c r="H447" s="128" t="s">
        <v>218</v>
      </c>
      <c r="I447" s="128" t="s">
        <v>226</v>
      </c>
      <c r="J447" s="125" t="s">
        <v>122</v>
      </c>
      <c r="K447" s="125" t="s">
        <v>227</v>
      </c>
    </row>
    <row r="448" spans="1:12" ht="51">
      <c r="B448" s="105" t="s">
        <v>75</v>
      </c>
      <c r="C448" s="103" t="s">
        <v>123</v>
      </c>
      <c r="D448" s="126"/>
      <c r="E448" s="126"/>
      <c r="F448" s="129"/>
      <c r="G448" s="129"/>
      <c r="H448" s="129"/>
      <c r="I448" s="129"/>
      <c r="J448" s="126"/>
      <c r="K448" s="126"/>
    </row>
    <row r="449" spans="1:11" ht="76.5">
      <c r="B449" s="105" t="s">
        <v>95</v>
      </c>
      <c r="C449" s="103" t="s">
        <v>124</v>
      </c>
      <c r="D449" s="126"/>
      <c r="E449" s="126"/>
      <c r="F449" s="129"/>
      <c r="G449" s="129"/>
      <c r="H449" s="129"/>
      <c r="I449" s="129"/>
      <c r="J449" s="126"/>
      <c r="K449" s="126"/>
    </row>
    <row r="450" spans="1:11">
      <c r="B450" s="105" t="s">
        <v>77</v>
      </c>
      <c r="C450" s="103" t="s">
        <v>125</v>
      </c>
      <c r="D450" s="126"/>
      <c r="E450" s="126"/>
      <c r="F450" s="129"/>
      <c r="G450" s="129"/>
      <c r="H450" s="129"/>
      <c r="I450" s="129"/>
      <c r="J450" s="126"/>
      <c r="K450" s="126"/>
    </row>
    <row r="451" spans="1:11" ht="38.25">
      <c r="B451" s="72" t="s">
        <v>112</v>
      </c>
      <c r="C451" s="72" t="s">
        <v>231</v>
      </c>
      <c r="D451" s="126"/>
      <c r="E451" s="126"/>
      <c r="F451" s="129"/>
      <c r="G451" s="129"/>
      <c r="H451" s="129"/>
      <c r="I451" s="129"/>
      <c r="J451" s="126"/>
      <c r="K451" s="126"/>
    </row>
    <row r="452" spans="1:11">
      <c r="B452" s="124" t="s">
        <v>96</v>
      </c>
      <c r="C452" s="131"/>
      <c r="D452" s="127"/>
      <c r="E452" s="127"/>
      <c r="F452" s="130"/>
      <c r="G452" s="130"/>
      <c r="H452" s="130"/>
      <c r="I452" s="130"/>
      <c r="J452" s="127"/>
      <c r="K452" s="127"/>
    </row>
    <row r="453" spans="1:11" ht="15" customHeight="1">
      <c r="B453" s="106" t="s">
        <v>229</v>
      </c>
      <c r="C453" s="109" t="s">
        <v>228</v>
      </c>
      <c r="D453" s="71">
        <v>14</v>
      </c>
      <c r="E453" s="68">
        <v>18</v>
      </c>
      <c r="F453" s="69">
        <v>18</v>
      </c>
      <c r="G453" s="69">
        <v>18</v>
      </c>
      <c r="H453" s="69">
        <v>18</v>
      </c>
      <c r="I453" s="69">
        <v>18</v>
      </c>
      <c r="J453" s="69">
        <v>18</v>
      </c>
      <c r="K453" s="69">
        <v>18</v>
      </c>
    </row>
    <row r="454" spans="1:11" ht="38.25">
      <c r="B454" s="106" t="s">
        <v>230</v>
      </c>
      <c r="C454" s="109" t="s">
        <v>97</v>
      </c>
      <c r="D454" s="70">
        <v>1040.1199999999999</v>
      </c>
      <c r="E454" s="70">
        <v>1158</v>
      </c>
      <c r="F454" s="70">
        <v>216</v>
      </c>
      <c r="G454" s="70">
        <v>540</v>
      </c>
      <c r="H454" s="70">
        <v>864</v>
      </c>
      <c r="I454" s="70">
        <v>1296</v>
      </c>
      <c r="J454" s="70">
        <v>1296</v>
      </c>
      <c r="K454" s="70">
        <v>1296</v>
      </c>
    </row>
    <row r="456" spans="1:11">
      <c r="A456" s="33">
        <v>34</v>
      </c>
      <c r="B456" s="103" t="s">
        <v>90</v>
      </c>
      <c r="C456" s="103" t="s">
        <v>110</v>
      </c>
      <c r="D456" s="101"/>
    </row>
    <row r="457" spans="1:11" ht="25.5">
      <c r="B457" s="103" t="s">
        <v>91</v>
      </c>
      <c r="C457" s="107">
        <v>105034</v>
      </c>
      <c r="D457" s="101"/>
      <c r="E457" s="101"/>
      <c r="F457" s="101"/>
      <c r="G457" s="101"/>
      <c r="H457" s="101"/>
      <c r="I457" s="101"/>
      <c r="J457" s="101"/>
      <c r="K457" s="101"/>
    </row>
    <row r="458" spans="1:11" ht="25.5">
      <c r="B458" s="103" t="s">
        <v>92</v>
      </c>
      <c r="C458" s="108" t="s">
        <v>47</v>
      </c>
      <c r="D458" s="101"/>
      <c r="E458" s="101"/>
      <c r="F458" s="101"/>
      <c r="G458" s="101"/>
      <c r="H458" s="86"/>
      <c r="I458" s="86"/>
      <c r="J458" s="86"/>
      <c r="K458" s="86"/>
    </row>
    <row r="459" spans="1:11" ht="15" customHeight="1">
      <c r="B459" s="103" t="s">
        <v>93</v>
      </c>
      <c r="C459" s="103" t="s">
        <v>117</v>
      </c>
      <c r="D459" s="123" t="s">
        <v>120</v>
      </c>
      <c r="E459" s="124"/>
      <c r="F459" s="124"/>
      <c r="G459" s="124"/>
      <c r="H459" s="124"/>
      <c r="I459" s="124"/>
      <c r="J459" s="124"/>
      <c r="K459" s="124"/>
    </row>
    <row r="460" spans="1:11" ht="15" customHeight="1">
      <c r="B460" s="103" t="s">
        <v>94</v>
      </c>
      <c r="C460" s="103" t="s">
        <v>121</v>
      </c>
      <c r="D460" s="125" t="s">
        <v>224</v>
      </c>
      <c r="E460" s="125" t="s">
        <v>225</v>
      </c>
      <c r="F460" s="128" t="s">
        <v>216</v>
      </c>
      <c r="G460" s="128" t="s">
        <v>217</v>
      </c>
      <c r="H460" s="128" t="s">
        <v>218</v>
      </c>
      <c r="I460" s="128" t="s">
        <v>226</v>
      </c>
      <c r="J460" s="125" t="s">
        <v>122</v>
      </c>
      <c r="K460" s="125" t="s">
        <v>227</v>
      </c>
    </row>
    <row r="461" spans="1:11" ht="51">
      <c r="B461" s="105" t="s">
        <v>75</v>
      </c>
      <c r="C461" s="103" t="s">
        <v>123</v>
      </c>
      <c r="D461" s="126"/>
      <c r="E461" s="126"/>
      <c r="F461" s="129"/>
      <c r="G461" s="129"/>
      <c r="H461" s="129"/>
      <c r="I461" s="129"/>
      <c r="J461" s="126"/>
      <c r="K461" s="126"/>
    </row>
    <row r="462" spans="1:11" ht="76.5">
      <c r="B462" s="105" t="s">
        <v>95</v>
      </c>
      <c r="C462" s="103" t="s">
        <v>124</v>
      </c>
      <c r="D462" s="126"/>
      <c r="E462" s="126"/>
      <c r="F462" s="129"/>
      <c r="G462" s="129"/>
      <c r="H462" s="129"/>
      <c r="I462" s="129"/>
      <c r="J462" s="126"/>
      <c r="K462" s="126"/>
    </row>
    <row r="463" spans="1:11">
      <c r="B463" s="105" t="s">
        <v>77</v>
      </c>
      <c r="C463" s="103" t="s">
        <v>125</v>
      </c>
      <c r="D463" s="126"/>
      <c r="E463" s="126"/>
      <c r="F463" s="129"/>
      <c r="G463" s="129"/>
      <c r="H463" s="129"/>
      <c r="I463" s="129"/>
      <c r="J463" s="126"/>
      <c r="K463" s="126"/>
    </row>
    <row r="464" spans="1:11" ht="38.25">
      <c r="B464" s="72" t="s">
        <v>112</v>
      </c>
      <c r="C464" s="72" t="s">
        <v>231</v>
      </c>
      <c r="D464" s="126"/>
      <c r="E464" s="126"/>
      <c r="F464" s="129"/>
      <c r="G464" s="129"/>
      <c r="H464" s="129"/>
      <c r="I464" s="129"/>
      <c r="J464" s="126"/>
      <c r="K464" s="126"/>
    </row>
    <row r="465" spans="1:11">
      <c r="B465" s="124" t="s">
        <v>96</v>
      </c>
      <c r="C465" s="131"/>
      <c r="D465" s="127"/>
      <c r="E465" s="127"/>
      <c r="F465" s="130"/>
      <c r="G465" s="130"/>
      <c r="H465" s="130"/>
      <c r="I465" s="130"/>
      <c r="J465" s="127"/>
      <c r="K465" s="127"/>
    </row>
    <row r="466" spans="1:11" ht="15" customHeight="1">
      <c r="B466" s="106" t="s">
        <v>229</v>
      </c>
      <c r="C466" s="109" t="s">
        <v>228</v>
      </c>
      <c r="D466" s="71">
        <v>126</v>
      </c>
      <c r="E466" s="68">
        <v>148</v>
      </c>
      <c r="F466" s="69">
        <v>148</v>
      </c>
      <c r="G466" s="69">
        <v>148</v>
      </c>
      <c r="H466" s="69">
        <v>148</v>
      </c>
      <c r="I466" s="69">
        <v>148</v>
      </c>
      <c r="J466" s="69">
        <v>148</v>
      </c>
      <c r="K466" s="69">
        <v>148</v>
      </c>
    </row>
    <row r="467" spans="1:11" ht="38.25">
      <c r="B467" s="106" t="s">
        <v>230</v>
      </c>
      <c r="C467" s="109" t="s">
        <v>97</v>
      </c>
      <c r="D467" s="70">
        <v>9073.0300000000007</v>
      </c>
      <c r="E467" s="70">
        <v>10224</v>
      </c>
      <c r="F467" s="70">
        <v>1776</v>
      </c>
      <c r="G467" s="70">
        <v>4440</v>
      </c>
      <c r="H467" s="70">
        <v>7104</v>
      </c>
      <c r="I467" s="70">
        <v>10656</v>
      </c>
      <c r="J467" s="70">
        <v>10656</v>
      </c>
      <c r="K467" s="70">
        <v>10656</v>
      </c>
    </row>
    <row r="469" spans="1:11">
      <c r="A469" s="33">
        <v>35</v>
      </c>
      <c r="B469" s="103" t="s">
        <v>90</v>
      </c>
      <c r="C469" s="103" t="s">
        <v>110</v>
      </c>
      <c r="D469" s="101"/>
    </row>
    <row r="470" spans="1:11" ht="25.5">
      <c r="B470" s="103" t="s">
        <v>91</v>
      </c>
      <c r="C470" s="107">
        <v>105035</v>
      </c>
      <c r="D470" s="101"/>
      <c r="E470" s="101"/>
      <c r="F470" s="101"/>
      <c r="G470" s="101"/>
      <c r="H470" s="101"/>
      <c r="I470" s="101"/>
      <c r="J470" s="101"/>
      <c r="K470" s="101"/>
    </row>
    <row r="471" spans="1:11" ht="25.5">
      <c r="B471" s="103" t="s">
        <v>92</v>
      </c>
      <c r="C471" s="108" t="s">
        <v>48</v>
      </c>
      <c r="D471" s="101"/>
      <c r="E471" s="101"/>
      <c r="F471" s="101"/>
      <c r="G471" s="101"/>
      <c r="H471" s="86"/>
      <c r="I471" s="86"/>
      <c r="J471" s="86"/>
      <c r="K471" s="86"/>
    </row>
    <row r="472" spans="1:11" ht="15" customHeight="1">
      <c r="B472" s="103" t="s">
        <v>93</v>
      </c>
      <c r="C472" s="103" t="s">
        <v>117</v>
      </c>
      <c r="D472" s="123" t="s">
        <v>120</v>
      </c>
      <c r="E472" s="124"/>
      <c r="F472" s="124"/>
      <c r="G472" s="124"/>
      <c r="H472" s="124"/>
      <c r="I472" s="124"/>
      <c r="J472" s="124"/>
      <c r="K472" s="124"/>
    </row>
    <row r="473" spans="1:11" ht="15" customHeight="1">
      <c r="B473" s="103" t="s">
        <v>94</v>
      </c>
      <c r="C473" s="103" t="s">
        <v>121</v>
      </c>
      <c r="D473" s="125" t="s">
        <v>224</v>
      </c>
      <c r="E473" s="125" t="s">
        <v>225</v>
      </c>
      <c r="F473" s="128" t="s">
        <v>216</v>
      </c>
      <c r="G473" s="128" t="s">
        <v>217</v>
      </c>
      <c r="H473" s="128" t="s">
        <v>218</v>
      </c>
      <c r="I473" s="128" t="s">
        <v>226</v>
      </c>
      <c r="J473" s="125" t="s">
        <v>122</v>
      </c>
      <c r="K473" s="125" t="s">
        <v>227</v>
      </c>
    </row>
    <row r="474" spans="1:11" ht="51">
      <c r="B474" s="105" t="s">
        <v>75</v>
      </c>
      <c r="C474" s="103" t="s">
        <v>123</v>
      </c>
      <c r="D474" s="126"/>
      <c r="E474" s="126"/>
      <c r="F474" s="129"/>
      <c r="G474" s="129"/>
      <c r="H474" s="129"/>
      <c r="I474" s="129"/>
      <c r="J474" s="126"/>
      <c r="K474" s="126"/>
    </row>
    <row r="475" spans="1:11" ht="76.5">
      <c r="B475" s="105" t="s">
        <v>95</v>
      </c>
      <c r="C475" s="103" t="s">
        <v>124</v>
      </c>
      <c r="D475" s="126"/>
      <c r="E475" s="126"/>
      <c r="F475" s="129"/>
      <c r="G475" s="129"/>
      <c r="H475" s="129"/>
      <c r="I475" s="129"/>
      <c r="J475" s="126"/>
      <c r="K475" s="126"/>
    </row>
    <row r="476" spans="1:11">
      <c r="B476" s="105" t="s">
        <v>77</v>
      </c>
      <c r="C476" s="103" t="s">
        <v>125</v>
      </c>
      <c r="D476" s="126"/>
      <c r="E476" s="126"/>
      <c r="F476" s="129"/>
      <c r="G476" s="129"/>
      <c r="H476" s="129"/>
      <c r="I476" s="129"/>
      <c r="J476" s="126"/>
      <c r="K476" s="126"/>
    </row>
    <row r="477" spans="1:11" ht="38.25">
      <c r="B477" s="72" t="s">
        <v>112</v>
      </c>
      <c r="C477" s="72" t="s">
        <v>231</v>
      </c>
      <c r="D477" s="126"/>
      <c r="E477" s="126"/>
      <c r="F477" s="129"/>
      <c r="G477" s="129"/>
      <c r="H477" s="129"/>
      <c r="I477" s="129"/>
      <c r="J477" s="126"/>
      <c r="K477" s="126"/>
    </row>
    <row r="478" spans="1:11">
      <c r="B478" s="124" t="s">
        <v>96</v>
      </c>
      <c r="C478" s="131"/>
      <c r="D478" s="127"/>
      <c r="E478" s="127"/>
      <c r="F478" s="130"/>
      <c r="G478" s="130"/>
      <c r="H478" s="130"/>
      <c r="I478" s="130"/>
      <c r="J478" s="127"/>
      <c r="K478" s="127"/>
    </row>
    <row r="479" spans="1:11" ht="15" customHeight="1">
      <c r="B479" s="106" t="s">
        <v>229</v>
      </c>
      <c r="C479" s="109" t="s">
        <v>228</v>
      </c>
      <c r="D479" s="71">
        <v>70</v>
      </c>
      <c r="E479" s="68">
        <v>95</v>
      </c>
      <c r="F479" s="69">
        <v>95</v>
      </c>
      <c r="G479" s="69">
        <v>95</v>
      </c>
      <c r="H479" s="69">
        <v>95</v>
      </c>
      <c r="I479" s="69">
        <v>95</v>
      </c>
      <c r="J479" s="69">
        <v>95</v>
      </c>
      <c r="K479" s="69">
        <v>95</v>
      </c>
    </row>
    <row r="480" spans="1:11" ht="38.25">
      <c r="B480" s="106" t="s">
        <v>230</v>
      </c>
      <c r="C480" s="109" t="s">
        <v>97</v>
      </c>
      <c r="D480" s="70">
        <v>5029.2</v>
      </c>
      <c r="E480" s="70">
        <v>6282</v>
      </c>
      <c r="F480" s="70">
        <v>1140</v>
      </c>
      <c r="G480" s="70">
        <v>2850</v>
      </c>
      <c r="H480" s="70">
        <v>4560</v>
      </c>
      <c r="I480" s="70">
        <v>6840</v>
      </c>
      <c r="J480" s="70">
        <v>6840</v>
      </c>
      <c r="K480" s="70">
        <v>6840</v>
      </c>
    </row>
    <row r="482" spans="1:11">
      <c r="A482" s="33">
        <v>36</v>
      </c>
      <c r="B482" s="103" t="s">
        <v>90</v>
      </c>
      <c r="C482" s="103" t="s">
        <v>110</v>
      </c>
      <c r="D482" s="101"/>
    </row>
    <row r="483" spans="1:11" ht="25.5">
      <c r="B483" s="103" t="s">
        <v>91</v>
      </c>
      <c r="C483" s="107">
        <v>105036</v>
      </c>
      <c r="D483" s="101"/>
      <c r="E483" s="101"/>
      <c r="F483" s="101"/>
      <c r="G483" s="101"/>
      <c r="H483" s="101"/>
      <c r="I483" s="101"/>
      <c r="J483" s="101"/>
      <c r="K483" s="101"/>
    </row>
    <row r="484" spans="1:11" ht="25.5">
      <c r="B484" s="103" t="s">
        <v>92</v>
      </c>
      <c r="C484" s="108" t="s">
        <v>49</v>
      </c>
      <c r="D484" s="101"/>
      <c r="E484" s="101"/>
      <c r="F484" s="101"/>
      <c r="G484" s="101"/>
      <c r="H484" s="86"/>
      <c r="I484" s="86"/>
      <c r="J484" s="86"/>
      <c r="K484" s="86"/>
    </row>
    <row r="485" spans="1:11" ht="15" customHeight="1">
      <c r="B485" s="103" t="s">
        <v>93</v>
      </c>
      <c r="C485" s="103" t="s">
        <v>117</v>
      </c>
      <c r="D485" s="123" t="s">
        <v>120</v>
      </c>
      <c r="E485" s="124"/>
      <c r="F485" s="124"/>
      <c r="G485" s="124"/>
      <c r="H485" s="124"/>
      <c r="I485" s="124"/>
      <c r="J485" s="124"/>
      <c r="K485" s="124"/>
    </row>
    <row r="486" spans="1:11" ht="15" customHeight="1">
      <c r="B486" s="103" t="s">
        <v>94</v>
      </c>
      <c r="C486" s="103" t="s">
        <v>121</v>
      </c>
      <c r="D486" s="125" t="s">
        <v>224</v>
      </c>
      <c r="E486" s="125" t="s">
        <v>225</v>
      </c>
      <c r="F486" s="128" t="s">
        <v>216</v>
      </c>
      <c r="G486" s="128" t="s">
        <v>217</v>
      </c>
      <c r="H486" s="128" t="s">
        <v>218</v>
      </c>
      <c r="I486" s="128" t="s">
        <v>226</v>
      </c>
      <c r="J486" s="125" t="s">
        <v>122</v>
      </c>
      <c r="K486" s="125" t="s">
        <v>227</v>
      </c>
    </row>
    <row r="487" spans="1:11" ht="51">
      <c r="B487" s="105" t="s">
        <v>75</v>
      </c>
      <c r="C487" s="103" t="s">
        <v>123</v>
      </c>
      <c r="D487" s="126"/>
      <c r="E487" s="126"/>
      <c r="F487" s="129"/>
      <c r="G487" s="129"/>
      <c r="H487" s="129"/>
      <c r="I487" s="129"/>
      <c r="J487" s="126"/>
      <c r="K487" s="126"/>
    </row>
    <row r="488" spans="1:11" ht="76.5">
      <c r="B488" s="105" t="s">
        <v>95</v>
      </c>
      <c r="C488" s="103" t="s">
        <v>124</v>
      </c>
      <c r="D488" s="126"/>
      <c r="E488" s="126"/>
      <c r="F488" s="129"/>
      <c r="G488" s="129"/>
      <c r="H488" s="129"/>
      <c r="I488" s="129"/>
      <c r="J488" s="126"/>
      <c r="K488" s="126"/>
    </row>
    <row r="489" spans="1:11">
      <c r="B489" s="105" t="s">
        <v>77</v>
      </c>
      <c r="C489" s="103" t="s">
        <v>125</v>
      </c>
      <c r="D489" s="126"/>
      <c r="E489" s="126"/>
      <c r="F489" s="129"/>
      <c r="G489" s="129"/>
      <c r="H489" s="129"/>
      <c r="I489" s="129"/>
      <c r="J489" s="126"/>
      <c r="K489" s="126"/>
    </row>
    <row r="490" spans="1:11" ht="38.25">
      <c r="B490" s="72" t="s">
        <v>112</v>
      </c>
      <c r="C490" s="72" t="s">
        <v>231</v>
      </c>
      <c r="D490" s="126"/>
      <c r="E490" s="126"/>
      <c r="F490" s="129"/>
      <c r="G490" s="129"/>
      <c r="H490" s="129"/>
      <c r="I490" s="129"/>
      <c r="J490" s="126"/>
      <c r="K490" s="126"/>
    </row>
    <row r="491" spans="1:11">
      <c r="B491" s="124" t="s">
        <v>96</v>
      </c>
      <c r="C491" s="131"/>
      <c r="D491" s="127"/>
      <c r="E491" s="127"/>
      <c r="F491" s="130"/>
      <c r="G491" s="130"/>
      <c r="H491" s="130"/>
      <c r="I491" s="130"/>
      <c r="J491" s="127"/>
      <c r="K491" s="127"/>
    </row>
    <row r="492" spans="1:11" ht="15" customHeight="1">
      <c r="B492" s="106" t="s">
        <v>229</v>
      </c>
      <c r="C492" s="109" t="s">
        <v>228</v>
      </c>
      <c r="D492" s="71">
        <v>20</v>
      </c>
      <c r="E492" s="68">
        <v>39</v>
      </c>
      <c r="F492" s="69">
        <v>39</v>
      </c>
      <c r="G492" s="69">
        <v>39</v>
      </c>
      <c r="H492" s="69">
        <v>39</v>
      </c>
      <c r="I492" s="69">
        <v>39</v>
      </c>
      <c r="J492" s="69">
        <v>39</v>
      </c>
      <c r="K492" s="69">
        <v>39</v>
      </c>
    </row>
    <row r="493" spans="1:11" ht="38.25">
      <c r="B493" s="106" t="s">
        <v>230</v>
      </c>
      <c r="C493" s="109" t="s">
        <v>97</v>
      </c>
      <c r="D493" s="70">
        <v>1446</v>
      </c>
      <c r="E493" s="70">
        <v>2196</v>
      </c>
      <c r="F493" s="70">
        <v>468</v>
      </c>
      <c r="G493" s="70">
        <v>1170</v>
      </c>
      <c r="H493" s="70">
        <v>1872</v>
      </c>
      <c r="I493" s="70">
        <v>2808</v>
      </c>
      <c r="J493" s="70">
        <v>2808</v>
      </c>
      <c r="K493" s="70">
        <v>2808</v>
      </c>
    </row>
    <row r="495" spans="1:11">
      <c r="A495" s="33">
        <v>37</v>
      </c>
      <c r="B495" s="103" t="s">
        <v>90</v>
      </c>
      <c r="C495" s="103" t="s">
        <v>110</v>
      </c>
      <c r="D495" s="101"/>
    </row>
    <row r="496" spans="1:11" ht="25.5">
      <c r="B496" s="103" t="s">
        <v>91</v>
      </c>
      <c r="C496" s="107">
        <v>105044</v>
      </c>
      <c r="D496" s="101"/>
      <c r="E496" s="101"/>
      <c r="F496" s="101"/>
      <c r="G496" s="101"/>
      <c r="H496" s="101"/>
      <c r="I496" s="101"/>
      <c r="J496" s="101"/>
      <c r="K496" s="101"/>
    </row>
    <row r="497" spans="1:11" ht="25.5">
      <c r="B497" s="103" t="s">
        <v>92</v>
      </c>
      <c r="C497" s="108" t="s">
        <v>50</v>
      </c>
      <c r="D497" s="101"/>
      <c r="E497" s="101"/>
      <c r="F497" s="101"/>
      <c r="G497" s="101"/>
      <c r="H497" s="86"/>
      <c r="I497" s="86"/>
      <c r="J497" s="86"/>
      <c r="K497" s="86"/>
    </row>
    <row r="498" spans="1:11" ht="15" customHeight="1">
      <c r="B498" s="103" t="s">
        <v>93</v>
      </c>
      <c r="C498" s="103" t="s">
        <v>117</v>
      </c>
      <c r="D498" s="123" t="s">
        <v>120</v>
      </c>
      <c r="E498" s="124"/>
      <c r="F498" s="124"/>
      <c r="G498" s="124"/>
      <c r="H498" s="124"/>
      <c r="I498" s="124"/>
      <c r="J498" s="124"/>
      <c r="K498" s="124"/>
    </row>
    <row r="499" spans="1:11" ht="15" customHeight="1">
      <c r="B499" s="103" t="s">
        <v>94</v>
      </c>
      <c r="C499" s="103" t="s">
        <v>121</v>
      </c>
      <c r="D499" s="125" t="s">
        <v>224</v>
      </c>
      <c r="E499" s="125" t="s">
        <v>225</v>
      </c>
      <c r="F499" s="128" t="s">
        <v>216</v>
      </c>
      <c r="G499" s="128" t="s">
        <v>217</v>
      </c>
      <c r="H499" s="128" t="s">
        <v>218</v>
      </c>
      <c r="I499" s="128" t="s">
        <v>226</v>
      </c>
      <c r="J499" s="125" t="s">
        <v>122</v>
      </c>
      <c r="K499" s="125" t="s">
        <v>227</v>
      </c>
    </row>
    <row r="500" spans="1:11" ht="51">
      <c r="B500" s="105" t="s">
        <v>75</v>
      </c>
      <c r="C500" s="103" t="s">
        <v>123</v>
      </c>
      <c r="D500" s="126"/>
      <c r="E500" s="126"/>
      <c r="F500" s="129"/>
      <c r="G500" s="129"/>
      <c r="H500" s="129"/>
      <c r="I500" s="129"/>
      <c r="J500" s="126"/>
      <c r="K500" s="126"/>
    </row>
    <row r="501" spans="1:11" ht="76.5">
      <c r="B501" s="105" t="s">
        <v>95</v>
      </c>
      <c r="C501" s="103" t="s">
        <v>124</v>
      </c>
      <c r="D501" s="126"/>
      <c r="E501" s="126"/>
      <c r="F501" s="129"/>
      <c r="G501" s="129"/>
      <c r="H501" s="129"/>
      <c r="I501" s="129"/>
      <c r="J501" s="126"/>
      <c r="K501" s="126"/>
    </row>
    <row r="502" spans="1:11">
      <c r="B502" s="105" t="s">
        <v>77</v>
      </c>
      <c r="C502" s="103" t="s">
        <v>125</v>
      </c>
      <c r="D502" s="126"/>
      <c r="E502" s="126"/>
      <c r="F502" s="129"/>
      <c r="G502" s="129"/>
      <c r="H502" s="129"/>
      <c r="I502" s="129"/>
      <c r="J502" s="126"/>
      <c r="K502" s="126"/>
    </row>
    <row r="503" spans="1:11" ht="38.25">
      <c r="B503" s="72" t="s">
        <v>112</v>
      </c>
      <c r="C503" s="72" t="s">
        <v>231</v>
      </c>
      <c r="D503" s="126"/>
      <c r="E503" s="126"/>
      <c r="F503" s="129"/>
      <c r="G503" s="129"/>
      <c r="H503" s="129"/>
      <c r="I503" s="129"/>
      <c r="J503" s="126"/>
      <c r="K503" s="126"/>
    </row>
    <row r="504" spans="1:11">
      <c r="B504" s="124" t="s">
        <v>96</v>
      </c>
      <c r="C504" s="131"/>
      <c r="D504" s="127"/>
      <c r="E504" s="127"/>
      <c r="F504" s="130"/>
      <c r="G504" s="130"/>
      <c r="H504" s="130"/>
      <c r="I504" s="130"/>
      <c r="J504" s="127"/>
      <c r="K504" s="127"/>
    </row>
    <row r="505" spans="1:11" ht="15.75" customHeight="1">
      <c r="B505" s="106" t="s">
        <v>229</v>
      </c>
      <c r="C505" s="109" t="s">
        <v>228</v>
      </c>
      <c r="D505" s="71">
        <v>868</v>
      </c>
      <c r="E505" s="68">
        <v>1000</v>
      </c>
      <c r="F505" s="69">
        <v>915</v>
      </c>
      <c r="G505" s="69">
        <v>925</v>
      </c>
      <c r="H505" s="69">
        <v>975</v>
      </c>
      <c r="I505" s="69">
        <v>1000</v>
      </c>
      <c r="J505" s="69">
        <v>1000</v>
      </c>
      <c r="K505" s="69">
        <v>1000</v>
      </c>
    </row>
    <row r="506" spans="1:11" ht="38.25">
      <c r="B506" s="106" t="s">
        <v>230</v>
      </c>
      <c r="C506" s="109" t="s">
        <v>97</v>
      </c>
      <c r="D506" s="70">
        <v>62490</v>
      </c>
      <c r="E506" s="70">
        <v>68940</v>
      </c>
      <c r="F506" s="70">
        <v>10980</v>
      </c>
      <c r="G506" s="70">
        <v>27630</v>
      </c>
      <c r="H506" s="70">
        <v>45180</v>
      </c>
      <c r="I506" s="70">
        <v>69180</v>
      </c>
      <c r="J506" s="70">
        <v>72000</v>
      </c>
      <c r="K506" s="70">
        <v>72000</v>
      </c>
    </row>
    <row r="507" spans="1:11">
      <c r="D507" s="101"/>
    </row>
    <row r="508" spans="1:11">
      <c r="A508" s="33">
        <v>38</v>
      </c>
      <c r="B508" s="103" t="s">
        <v>90</v>
      </c>
      <c r="C508" s="103" t="s">
        <v>110</v>
      </c>
      <c r="D508" s="101"/>
    </row>
    <row r="509" spans="1:11" ht="25.5">
      <c r="B509" s="103" t="s">
        <v>91</v>
      </c>
      <c r="C509" s="107">
        <v>105045</v>
      </c>
      <c r="D509" s="101"/>
      <c r="E509" s="101"/>
      <c r="F509" s="101"/>
      <c r="G509" s="101"/>
      <c r="H509" s="101"/>
      <c r="I509" s="101"/>
      <c r="J509" s="101"/>
      <c r="K509" s="101"/>
    </row>
    <row r="510" spans="1:11" ht="25.5">
      <c r="B510" s="103" t="s">
        <v>92</v>
      </c>
      <c r="C510" s="108" t="s">
        <v>51</v>
      </c>
      <c r="D510" s="101"/>
      <c r="E510" s="101"/>
      <c r="F510" s="101"/>
      <c r="G510" s="101"/>
      <c r="H510" s="86"/>
      <c r="I510" s="86"/>
      <c r="J510" s="86"/>
      <c r="K510" s="86"/>
    </row>
    <row r="511" spans="1:11" ht="15" customHeight="1">
      <c r="B511" s="103" t="s">
        <v>93</v>
      </c>
      <c r="C511" s="103" t="s">
        <v>117</v>
      </c>
      <c r="D511" s="123" t="s">
        <v>120</v>
      </c>
      <c r="E511" s="124"/>
      <c r="F511" s="124"/>
      <c r="G511" s="124"/>
      <c r="H511" s="124"/>
      <c r="I511" s="124"/>
      <c r="J511" s="124"/>
      <c r="K511" s="124"/>
    </row>
    <row r="512" spans="1:11" ht="15" customHeight="1">
      <c r="B512" s="103" t="s">
        <v>94</v>
      </c>
      <c r="C512" s="103" t="s">
        <v>121</v>
      </c>
      <c r="D512" s="125" t="s">
        <v>224</v>
      </c>
      <c r="E512" s="125" t="s">
        <v>225</v>
      </c>
      <c r="F512" s="128" t="s">
        <v>216</v>
      </c>
      <c r="G512" s="128" t="s">
        <v>217</v>
      </c>
      <c r="H512" s="128" t="s">
        <v>218</v>
      </c>
      <c r="I512" s="128" t="s">
        <v>226</v>
      </c>
      <c r="J512" s="125" t="s">
        <v>122</v>
      </c>
      <c r="K512" s="125" t="s">
        <v>227</v>
      </c>
    </row>
    <row r="513" spans="1:11" ht="51">
      <c r="B513" s="105" t="s">
        <v>75</v>
      </c>
      <c r="C513" s="103" t="s">
        <v>123</v>
      </c>
      <c r="D513" s="126"/>
      <c r="E513" s="126"/>
      <c r="F513" s="129"/>
      <c r="G513" s="129"/>
      <c r="H513" s="129"/>
      <c r="I513" s="129"/>
      <c r="J513" s="126"/>
      <c r="K513" s="126"/>
    </row>
    <row r="514" spans="1:11" ht="76.5">
      <c r="B514" s="105" t="s">
        <v>95</v>
      </c>
      <c r="C514" s="103" t="s">
        <v>124</v>
      </c>
      <c r="D514" s="126"/>
      <c r="E514" s="126"/>
      <c r="F514" s="129"/>
      <c r="G514" s="129"/>
      <c r="H514" s="129"/>
      <c r="I514" s="129"/>
      <c r="J514" s="126"/>
      <c r="K514" s="126"/>
    </row>
    <row r="515" spans="1:11">
      <c r="B515" s="105" t="s">
        <v>77</v>
      </c>
      <c r="C515" s="103" t="s">
        <v>125</v>
      </c>
      <c r="D515" s="126"/>
      <c r="E515" s="126"/>
      <c r="F515" s="129"/>
      <c r="G515" s="129"/>
      <c r="H515" s="129"/>
      <c r="I515" s="129"/>
      <c r="J515" s="126"/>
      <c r="K515" s="126"/>
    </row>
    <row r="516" spans="1:11" ht="38.25">
      <c r="B516" s="72" t="s">
        <v>112</v>
      </c>
      <c r="C516" s="72" t="s">
        <v>231</v>
      </c>
      <c r="D516" s="126"/>
      <c r="E516" s="126"/>
      <c r="F516" s="129"/>
      <c r="G516" s="129"/>
      <c r="H516" s="129"/>
      <c r="I516" s="129"/>
      <c r="J516" s="126"/>
      <c r="K516" s="126"/>
    </row>
    <row r="517" spans="1:11">
      <c r="B517" s="124" t="s">
        <v>96</v>
      </c>
      <c r="C517" s="131"/>
      <c r="D517" s="127"/>
      <c r="E517" s="127"/>
      <c r="F517" s="130"/>
      <c r="G517" s="130"/>
      <c r="H517" s="130"/>
      <c r="I517" s="130"/>
      <c r="J517" s="127"/>
      <c r="K517" s="127"/>
    </row>
    <row r="518" spans="1:11" ht="15.75" customHeight="1">
      <c r="B518" s="106" t="s">
        <v>229</v>
      </c>
      <c r="C518" s="109" t="s">
        <v>228</v>
      </c>
      <c r="D518" s="71">
        <v>113</v>
      </c>
      <c r="E518" s="68">
        <v>131</v>
      </c>
      <c r="F518" s="69">
        <v>136</v>
      </c>
      <c r="G518" s="69">
        <v>136</v>
      </c>
      <c r="H518" s="69">
        <v>137</v>
      </c>
      <c r="I518" s="69">
        <v>137</v>
      </c>
      <c r="J518" s="69">
        <v>137</v>
      </c>
      <c r="K518" s="69">
        <v>137</v>
      </c>
    </row>
    <row r="519" spans="1:11" ht="38.25">
      <c r="B519" s="106" t="s">
        <v>230</v>
      </c>
      <c r="C519" s="109" t="s">
        <v>97</v>
      </c>
      <c r="D519" s="70">
        <v>8139</v>
      </c>
      <c r="E519" s="70">
        <v>9150</v>
      </c>
      <c r="F519" s="70">
        <v>1632</v>
      </c>
      <c r="G519" s="70">
        <v>4080</v>
      </c>
      <c r="H519" s="70">
        <v>6540</v>
      </c>
      <c r="I519" s="70">
        <v>9828</v>
      </c>
      <c r="J519" s="70">
        <v>9864</v>
      </c>
      <c r="K519" s="70">
        <v>9864</v>
      </c>
    </row>
    <row r="521" spans="1:11">
      <c r="A521" s="33">
        <v>39</v>
      </c>
      <c r="B521" s="103" t="s">
        <v>90</v>
      </c>
      <c r="C521" s="103" t="s">
        <v>110</v>
      </c>
      <c r="D521" s="101"/>
    </row>
    <row r="522" spans="1:11" ht="25.5">
      <c r="B522" s="103" t="s">
        <v>91</v>
      </c>
      <c r="C522" s="107">
        <v>105047</v>
      </c>
      <c r="D522" s="101"/>
      <c r="E522" s="101"/>
      <c r="F522" s="101"/>
      <c r="G522" s="101"/>
      <c r="H522" s="101"/>
      <c r="I522" s="101"/>
      <c r="J522" s="101"/>
      <c r="K522" s="101"/>
    </row>
    <row r="523" spans="1:11" ht="38.25">
      <c r="B523" s="103" t="s">
        <v>92</v>
      </c>
      <c r="C523" s="108" t="s">
        <v>52</v>
      </c>
      <c r="D523" s="101"/>
      <c r="E523" s="101"/>
      <c r="F523" s="101"/>
      <c r="G523" s="101"/>
      <c r="H523" s="86"/>
      <c r="I523" s="86"/>
      <c r="J523" s="86"/>
      <c r="K523" s="86"/>
    </row>
    <row r="524" spans="1:11" ht="15" customHeight="1">
      <c r="B524" s="103" t="s">
        <v>93</v>
      </c>
      <c r="C524" s="103" t="s">
        <v>117</v>
      </c>
      <c r="D524" s="123" t="s">
        <v>120</v>
      </c>
      <c r="E524" s="124"/>
      <c r="F524" s="124"/>
      <c r="G524" s="124"/>
      <c r="H524" s="124"/>
      <c r="I524" s="124"/>
      <c r="J524" s="124"/>
      <c r="K524" s="124"/>
    </row>
    <row r="525" spans="1:11" ht="15" customHeight="1">
      <c r="B525" s="103" t="s">
        <v>94</v>
      </c>
      <c r="C525" s="103" t="s">
        <v>121</v>
      </c>
      <c r="D525" s="125" t="s">
        <v>224</v>
      </c>
      <c r="E525" s="125" t="s">
        <v>225</v>
      </c>
      <c r="F525" s="128" t="s">
        <v>216</v>
      </c>
      <c r="G525" s="128" t="s">
        <v>217</v>
      </c>
      <c r="H525" s="128" t="s">
        <v>218</v>
      </c>
      <c r="I525" s="128" t="s">
        <v>226</v>
      </c>
      <c r="J525" s="125" t="s">
        <v>122</v>
      </c>
      <c r="K525" s="125" t="s">
        <v>227</v>
      </c>
    </row>
    <row r="526" spans="1:11" ht="51">
      <c r="B526" s="105" t="s">
        <v>75</v>
      </c>
      <c r="C526" s="103" t="s">
        <v>123</v>
      </c>
      <c r="D526" s="126"/>
      <c r="E526" s="126"/>
      <c r="F526" s="129"/>
      <c r="G526" s="129"/>
      <c r="H526" s="129"/>
      <c r="I526" s="129"/>
      <c r="J526" s="126"/>
      <c r="K526" s="126"/>
    </row>
    <row r="527" spans="1:11" ht="76.5">
      <c r="B527" s="105" t="s">
        <v>95</v>
      </c>
      <c r="C527" s="103" t="s">
        <v>124</v>
      </c>
      <c r="D527" s="126"/>
      <c r="E527" s="126"/>
      <c r="F527" s="129"/>
      <c r="G527" s="129"/>
      <c r="H527" s="129"/>
      <c r="I527" s="129"/>
      <c r="J527" s="126"/>
      <c r="K527" s="126"/>
    </row>
    <row r="528" spans="1:11">
      <c r="B528" s="105" t="s">
        <v>77</v>
      </c>
      <c r="C528" s="103" t="s">
        <v>125</v>
      </c>
      <c r="D528" s="126"/>
      <c r="E528" s="126"/>
      <c r="F528" s="129"/>
      <c r="G528" s="129"/>
      <c r="H528" s="129"/>
      <c r="I528" s="129"/>
      <c r="J528" s="126"/>
      <c r="K528" s="126"/>
    </row>
    <row r="529" spans="1:11" ht="38.25">
      <c r="B529" s="72" t="s">
        <v>112</v>
      </c>
      <c r="C529" s="72" t="s">
        <v>231</v>
      </c>
      <c r="D529" s="126"/>
      <c r="E529" s="126"/>
      <c r="F529" s="129"/>
      <c r="G529" s="129"/>
      <c r="H529" s="129"/>
      <c r="I529" s="129"/>
      <c r="J529" s="126"/>
      <c r="K529" s="126"/>
    </row>
    <row r="530" spans="1:11">
      <c r="B530" s="124" t="s">
        <v>96</v>
      </c>
      <c r="C530" s="131"/>
      <c r="D530" s="127"/>
      <c r="E530" s="127"/>
      <c r="F530" s="130"/>
      <c r="G530" s="130"/>
      <c r="H530" s="130"/>
      <c r="I530" s="130"/>
      <c r="J530" s="127"/>
      <c r="K530" s="127"/>
    </row>
    <row r="531" spans="1:11" ht="15" customHeight="1">
      <c r="B531" s="106" t="s">
        <v>229</v>
      </c>
      <c r="C531" s="109" t="s">
        <v>228</v>
      </c>
      <c r="D531" s="71">
        <v>1970</v>
      </c>
      <c r="E531" s="68">
        <v>2178</v>
      </c>
      <c r="F531" s="69">
        <v>2178</v>
      </c>
      <c r="G531" s="69">
        <v>2178</v>
      </c>
      <c r="H531" s="69">
        <v>2178</v>
      </c>
      <c r="I531" s="69">
        <v>2178</v>
      </c>
      <c r="J531" s="69">
        <v>2178</v>
      </c>
      <c r="K531" s="69">
        <v>2178</v>
      </c>
    </row>
    <row r="532" spans="1:11" ht="38.25">
      <c r="B532" s="106" t="s">
        <v>230</v>
      </c>
      <c r="C532" s="109" t="s">
        <v>97</v>
      </c>
      <c r="D532" s="70">
        <v>141870</v>
      </c>
      <c r="E532" s="70">
        <v>156384</v>
      </c>
      <c r="F532" s="70">
        <v>26136</v>
      </c>
      <c r="G532" s="70">
        <v>65340</v>
      </c>
      <c r="H532" s="70">
        <v>104544</v>
      </c>
      <c r="I532" s="70">
        <v>156816</v>
      </c>
      <c r="J532" s="70">
        <v>156816</v>
      </c>
      <c r="K532" s="70">
        <v>156816</v>
      </c>
    </row>
    <row r="534" spans="1:11" ht="12.75" customHeight="1">
      <c r="A534" s="33">
        <v>40</v>
      </c>
      <c r="B534" s="103" t="s">
        <v>90</v>
      </c>
      <c r="C534" s="103" t="s">
        <v>110</v>
      </c>
      <c r="D534" s="101"/>
    </row>
    <row r="535" spans="1:11" ht="25.5">
      <c r="B535" s="103" t="s">
        <v>91</v>
      </c>
      <c r="C535" s="107">
        <v>105048</v>
      </c>
      <c r="D535" s="101"/>
      <c r="E535" s="101"/>
      <c r="F535" s="101"/>
      <c r="G535" s="101"/>
      <c r="H535" s="101"/>
      <c r="I535" s="101"/>
      <c r="J535" s="101"/>
      <c r="K535" s="101"/>
    </row>
    <row r="536" spans="1:11" ht="38.25">
      <c r="B536" s="103" t="s">
        <v>92</v>
      </c>
      <c r="C536" s="108" t="s">
        <v>53</v>
      </c>
      <c r="D536" s="101"/>
      <c r="E536" s="101"/>
      <c r="F536" s="101"/>
      <c r="G536" s="101"/>
      <c r="H536" s="86"/>
      <c r="I536" s="86"/>
      <c r="J536" s="86"/>
      <c r="K536" s="86"/>
    </row>
    <row r="537" spans="1:11" ht="15" customHeight="1">
      <c r="B537" s="103" t="s">
        <v>93</v>
      </c>
      <c r="C537" s="103" t="s">
        <v>117</v>
      </c>
      <c r="D537" s="123" t="s">
        <v>120</v>
      </c>
      <c r="E537" s="124"/>
      <c r="F537" s="124"/>
      <c r="G537" s="124"/>
      <c r="H537" s="124"/>
      <c r="I537" s="124"/>
      <c r="J537" s="124"/>
      <c r="K537" s="124"/>
    </row>
    <row r="538" spans="1:11" ht="15" customHeight="1">
      <c r="B538" s="103" t="s">
        <v>94</v>
      </c>
      <c r="C538" s="103" t="s">
        <v>121</v>
      </c>
      <c r="D538" s="125" t="s">
        <v>224</v>
      </c>
      <c r="E538" s="125" t="s">
        <v>225</v>
      </c>
      <c r="F538" s="128" t="s">
        <v>216</v>
      </c>
      <c r="G538" s="128" t="s">
        <v>217</v>
      </c>
      <c r="H538" s="128" t="s">
        <v>218</v>
      </c>
      <c r="I538" s="128" t="s">
        <v>226</v>
      </c>
      <c r="J538" s="125" t="s">
        <v>122</v>
      </c>
      <c r="K538" s="125" t="s">
        <v>227</v>
      </c>
    </row>
    <row r="539" spans="1:11" ht="51">
      <c r="B539" s="105" t="s">
        <v>75</v>
      </c>
      <c r="C539" s="103" t="s">
        <v>123</v>
      </c>
      <c r="D539" s="126"/>
      <c r="E539" s="126"/>
      <c r="F539" s="129"/>
      <c r="G539" s="129"/>
      <c r="H539" s="129"/>
      <c r="I539" s="129"/>
      <c r="J539" s="126"/>
      <c r="K539" s="126"/>
    </row>
    <row r="540" spans="1:11" ht="76.5">
      <c r="B540" s="105" t="s">
        <v>95</v>
      </c>
      <c r="C540" s="103" t="s">
        <v>124</v>
      </c>
      <c r="D540" s="126"/>
      <c r="E540" s="126"/>
      <c r="F540" s="129"/>
      <c r="G540" s="129"/>
      <c r="H540" s="129"/>
      <c r="I540" s="129"/>
      <c r="J540" s="126"/>
      <c r="K540" s="126"/>
    </row>
    <row r="541" spans="1:11">
      <c r="B541" s="105" t="s">
        <v>77</v>
      </c>
      <c r="C541" s="103" t="s">
        <v>125</v>
      </c>
      <c r="D541" s="126"/>
      <c r="E541" s="126"/>
      <c r="F541" s="129"/>
      <c r="G541" s="129"/>
      <c r="H541" s="129"/>
      <c r="I541" s="129"/>
      <c r="J541" s="126"/>
      <c r="K541" s="126"/>
    </row>
    <row r="542" spans="1:11" ht="38.25">
      <c r="B542" s="72" t="s">
        <v>112</v>
      </c>
      <c r="C542" s="72" t="s">
        <v>231</v>
      </c>
      <c r="D542" s="126"/>
      <c r="E542" s="126"/>
      <c r="F542" s="129"/>
      <c r="G542" s="129"/>
      <c r="H542" s="129"/>
      <c r="I542" s="129"/>
      <c r="J542" s="126"/>
      <c r="K542" s="126"/>
    </row>
    <row r="543" spans="1:11">
      <c r="B543" s="124" t="s">
        <v>96</v>
      </c>
      <c r="C543" s="131"/>
      <c r="D543" s="127"/>
      <c r="E543" s="127"/>
      <c r="F543" s="130"/>
      <c r="G543" s="130"/>
      <c r="H543" s="130"/>
      <c r="I543" s="130"/>
      <c r="J543" s="127"/>
      <c r="K543" s="127"/>
    </row>
    <row r="544" spans="1:11" ht="15" customHeight="1">
      <c r="B544" s="106" t="s">
        <v>229</v>
      </c>
      <c r="C544" s="109" t="s">
        <v>228</v>
      </c>
      <c r="D544" s="71">
        <v>393</v>
      </c>
      <c r="E544" s="68">
        <v>616</v>
      </c>
      <c r="F544" s="69">
        <v>616</v>
      </c>
      <c r="G544" s="69">
        <v>616</v>
      </c>
      <c r="H544" s="69">
        <v>616</v>
      </c>
      <c r="I544" s="69">
        <v>616</v>
      </c>
      <c r="J544" s="69">
        <v>616</v>
      </c>
      <c r="K544" s="69">
        <v>616</v>
      </c>
    </row>
    <row r="545" spans="1:11" ht="38.25">
      <c r="B545" s="106" t="s">
        <v>230</v>
      </c>
      <c r="C545" s="109" t="s">
        <v>97</v>
      </c>
      <c r="D545" s="70">
        <v>28314.3</v>
      </c>
      <c r="E545" s="70">
        <v>42588</v>
      </c>
      <c r="F545" s="70">
        <v>7392</v>
      </c>
      <c r="G545" s="70">
        <v>18480</v>
      </c>
      <c r="H545" s="70">
        <v>29568</v>
      </c>
      <c r="I545" s="70">
        <v>44352</v>
      </c>
      <c r="J545" s="70">
        <v>44352</v>
      </c>
      <c r="K545" s="70">
        <v>44352</v>
      </c>
    </row>
    <row r="547" spans="1:11">
      <c r="A547" s="33">
        <v>41</v>
      </c>
      <c r="B547" s="103" t="s">
        <v>90</v>
      </c>
      <c r="C547" s="103" t="s">
        <v>110</v>
      </c>
      <c r="D547" s="101"/>
    </row>
    <row r="548" spans="1:11" ht="25.5">
      <c r="B548" s="103" t="s">
        <v>91</v>
      </c>
      <c r="C548" s="107">
        <v>105049</v>
      </c>
      <c r="D548" s="101"/>
      <c r="E548" s="101"/>
      <c r="F548" s="101"/>
      <c r="G548" s="101"/>
      <c r="H548" s="101"/>
      <c r="I548" s="101"/>
      <c r="J548" s="101"/>
      <c r="K548" s="101"/>
    </row>
    <row r="549" spans="1:11" ht="25.5">
      <c r="B549" s="103" t="s">
        <v>92</v>
      </c>
      <c r="C549" s="108" t="s">
        <v>54</v>
      </c>
      <c r="D549" s="101"/>
      <c r="E549" s="101"/>
      <c r="F549" s="101"/>
      <c r="G549" s="101"/>
      <c r="H549" s="86"/>
      <c r="I549" s="86"/>
      <c r="J549" s="86"/>
      <c r="K549" s="86"/>
    </row>
    <row r="550" spans="1:11" ht="15" customHeight="1">
      <c r="B550" s="103" t="s">
        <v>93</v>
      </c>
      <c r="C550" s="103" t="s">
        <v>117</v>
      </c>
      <c r="D550" s="123" t="s">
        <v>120</v>
      </c>
      <c r="E550" s="124"/>
      <c r="F550" s="124"/>
      <c r="G550" s="124"/>
      <c r="H550" s="124"/>
      <c r="I550" s="124"/>
      <c r="J550" s="124"/>
      <c r="K550" s="124"/>
    </row>
    <row r="551" spans="1:11" ht="15" customHeight="1">
      <c r="B551" s="103" t="s">
        <v>94</v>
      </c>
      <c r="C551" s="103" t="s">
        <v>121</v>
      </c>
      <c r="D551" s="125" t="s">
        <v>224</v>
      </c>
      <c r="E551" s="125" t="s">
        <v>225</v>
      </c>
      <c r="F551" s="128" t="s">
        <v>216</v>
      </c>
      <c r="G551" s="128" t="s">
        <v>217</v>
      </c>
      <c r="H551" s="128" t="s">
        <v>218</v>
      </c>
      <c r="I551" s="128" t="s">
        <v>226</v>
      </c>
      <c r="J551" s="125" t="s">
        <v>122</v>
      </c>
      <c r="K551" s="125" t="s">
        <v>227</v>
      </c>
    </row>
    <row r="552" spans="1:11" ht="51">
      <c r="B552" s="105" t="s">
        <v>75</v>
      </c>
      <c r="C552" s="103" t="s">
        <v>123</v>
      </c>
      <c r="D552" s="126"/>
      <c r="E552" s="126"/>
      <c r="F552" s="129"/>
      <c r="G552" s="129"/>
      <c r="H552" s="129"/>
      <c r="I552" s="129"/>
      <c r="J552" s="126"/>
      <c r="K552" s="126"/>
    </row>
    <row r="553" spans="1:11" ht="76.5">
      <c r="B553" s="105" t="s">
        <v>95</v>
      </c>
      <c r="C553" s="103" t="s">
        <v>124</v>
      </c>
      <c r="D553" s="126"/>
      <c r="E553" s="126"/>
      <c r="F553" s="129"/>
      <c r="G553" s="129"/>
      <c r="H553" s="129"/>
      <c r="I553" s="129"/>
      <c r="J553" s="126"/>
      <c r="K553" s="126"/>
    </row>
    <row r="554" spans="1:11">
      <c r="B554" s="105" t="s">
        <v>77</v>
      </c>
      <c r="C554" s="103" t="s">
        <v>125</v>
      </c>
      <c r="D554" s="126"/>
      <c r="E554" s="126"/>
      <c r="F554" s="129"/>
      <c r="G554" s="129"/>
      <c r="H554" s="129"/>
      <c r="I554" s="129"/>
      <c r="J554" s="126"/>
      <c r="K554" s="126"/>
    </row>
    <row r="555" spans="1:11" ht="38.25">
      <c r="B555" s="72" t="s">
        <v>112</v>
      </c>
      <c r="C555" s="72" t="s">
        <v>231</v>
      </c>
      <c r="D555" s="126"/>
      <c r="E555" s="126"/>
      <c r="F555" s="129"/>
      <c r="G555" s="129"/>
      <c r="H555" s="129"/>
      <c r="I555" s="129"/>
      <c r="J555" s="126"/>
      <c r="K555" s="126"/>
    </row>
    <row r="556" spans="1:11">
      <c r="B556" s="124" t="s">
        <v>96</v>
      </c>
      <c r="C556" s="131"/>
      <c r="D556" s="127"/>
      <c r="E556" s="127"/>
      <c r="F556" s="130"/>
      <c r="G556" s="130"/>
      <c r="H556" s="130"/>
      <c r="I556" s="130"/>
      <c r="J556" s="127"/>
      <c r="K556" s="127"/>
    </row>
    <row r="557" spans="1:11">
      <c r="B557" s="106" t="s">
        <v>229</v>
      </c>
      <c r="C557" s="109" t="s">
        <v>228</v>
      </c>
      <c r="D557" s="71">
        <v>10</v>
      </c>
      <c r="E557" s="71">
        <v>35</v>
      </c>
      <c r="F557" s="69">
        <v>69</v>
      </c>
      <c r="G557" s="69">
        <v>69</v>
      </c>
      <c r="H557" s="69">
        <v>69</v>
      </c>
      <c r="I557" s="69">
        <v>69</v>
      </c>
      <c r="J557" s="69">
        <v>69</v>
      </c>
      <c r="K557" s="69">
        <v>69</v>
      </c>
    </row>
    <row r="558" spans="1:11" ht="38.25">
      <c r="B558" s="106" t="s">
        <v>230</v>
      </c>
      <c r="C558" s="109" t="s">
        <v>97</v>
      </c>
      <c r="D558" s="70">
        <v>603</v>
      </c>
      <c r="E558" s="70">
        <v>1986</v>
      </c>
      <c r="F558" s="70">
        <v>828</v>
      </c>
      <c r="G558" s="70">
        <v>2070</v>
      </c>
      <c r="H558" s="70">
        <v>3312</v>
      </c>
      <c r="I558" s="70">
        <v>4968</v>
      </c>
      <c r="J558" s="70">
        <v>4968</v>
      </c>
      <c r="K558" s="70">
        <v>4968</v>
      </c>
    </row>
    <row r="560" spans="1:11">
      <c r="A560" s="33">
        <v>42</v>
      </c>
      <c r="B560" s="103" t="s">
        <v>90</v>
      </c>
      <c r="C560" s="103" t="s">
        <v>110</v>
      </c>
      <c r="D560" s="101"/>
    </row>
    <row r="561" spans="1:11" ht="25.5">
      <c r="B561" s="103" t="s">
        <v>91</v>
      </c>
      <c r="C561" s="107">
        <v>105050</v>
      </c>
      <c r="D561" s="101"/>
      <c r="E561" s="101"/>
      <c r="F561" s="101"/>
      <c r="G561" s="101"/>
      <c r="H561" s="101"/>
      <c r="I561" s="101"/>
      <c r="J561" s="101"/>
      <c r="K561" s="101"/>
    </row>
    <row r="562" spans="1:11" ht="25.5">
      <c r="B562" s="103" t="s">
        <v>92</v>
      </c>
      <c r="C562" s="108" t="s">
        <v>137</v>
      </c>
      <c r="D562" s="101"/>
      <c r="E562" s="101"/>
      <c r="F562" s="101"/>
      <c r="G562" s="101"/>
      <c r="H562" s="86"/>
      <c r="I562" s="86"/>
      <c r="J562" s="86"/>
      <c r="K562" s="86"/>
    </row>
    <row r="563" spans="1:11" ht="15" customHeight="1">
      <c r="B563" s="103" t="s">
        <v>93</v>
      </c>
      <c r="C563" s="103" t="s">
        <v>117</v>
      </c>
      <c r="D563" s="123" t="s">
        <v>120</v>
      </c>
      <c r="E563" s="124"/>
      <c r="F563" s="124"/>
      <c r="G563" s="124"/>
      <c r="H563" s="124"/>
      <c r="I563" s="124"/>
      <c r="J563" s="124"/>
      <c r="K563" s="124"/>
    </row>
    <row r="564" spans="1:11" ht="15" customHeight="1">
      <c r="B564" s="103" t="s">
        <v>94</v>
      </c>
      <c r="C564" s="103" t="s">
        <v>121</v>
      </c>
      <c r="D564" s="125" t="s">
        <v>224</v>
      </c>
      <c r="E564" s="125" t="s">
        <v>225</v>
      </c>
      <c r="F564" s="128" t="s">
        <v>216</v>
      </c>
      <c r="G564" s="128" t="s">
        <v>217</v>
      </c>
      <c r="H564" s="128" t="s">
        <v>218</v>
      </c>
      <c r="I564" s="128" t="s">
        <v>226</v>
      </c>
      <c r="J564" s="125" t="s">
        <v>122</v>
      </c>
      <c r="K564" s="125" t="s">
        <v>227</v>
      </c>
    </row>
    <row r="565" spans="1:11" ht="51">
      <c r="B565" s="105" t="s">
        <v>75</v>
      </c>
      <c r="C565" s="103" t="s">
        <v>123</v>
      </c>
      <c r="D565" s="126"/>
      <c r="E565" s="126"/>
      <c r="F565" s="129"/>
      <c r="G565" s="129"/>
      <c r="H565" s="129"/>
      <c r="I565" s="129"/>
      <c r="J565" s="126"/>
      <c r="K565" s="126"/>
    </row>
    <row r="566" spans="1:11" ht="76.5">
      <c r="B566" s="105" t="s">
        <v>95</v>
      </c>
      <c r="C566" s="103" t="s">
        <v>124</v>
      </c>
      <c r="D566" s="126"/>
      <c r="E566" s="126"/>
      <c r="F566" s="129"/>
      <c r="G566" s="129"/>
      <c r="H566" s="129"/>
      <c r="I566" s="129"/>
      <c r="J566" s="126"/>
      <c r="K566" s="126"/>
    </row>
    <row r="567" spans="1:11">
      <c r="B567" s="105" t="s">
        <v>77</v>
      </c>
      <c r="C567" s="103" t="s">
        <v>125</v>
      </c>
      <c r="D567" s="126"/>
      <c r="E567" s="126"/>
      <c r="F567" s="129"/>
      <c r="G567" s="129"/>
      <c r="H567" s="129"/>
      <c r="I567" s="129"/>
      <c r="J567" s="126"/>
      <c r="K567" s="126"/>
    </row>
    <row r="568" spans="1:11" ht="38.25">
      <c r="B568" s="72" t="s">
        <v>112</v>
      </c>
      <c r="C568" s="72" t="s">
        <v>231</v>
      </c>
      <c r="D568" s="126"/>
      <c r="E568" s="126"/>
      <c r="F568" s="129"/>
      <c r="G568" s="129"/>
      <c r="H568" s="129"/>
      <c r="I568" s="129"/>
      <c r="J568" s="126"/>
      <c r="K568" s="126"/>
    </row>
    <row r="569" spans="1:11">
      <c r="B569" s="124" t="s">
        <v>96</v>
      </c>
      <c r="C569" s="131"/>
      <c r="D569" s="127"/>
      <c r="E569" s="127"/>
      <c r="F569" s="130"/>
      <c r="G569" s="130"/>
      <c r="H569" s="130"/>
      <c r="I569" s="130"/>
      <c r="J569" s="127"/>
      <c r="K569" s="127"/>
    </row>
    <row r="570" spans="1:11" ht="15" customHeight="1">
      <c r="B570" s="106" t="s">
        <v>229</v>
      </c>
      <c r="C570" s="109" t="s">
        <v>228</v>
      </c>
      <c r="D570" s="71">
        <v>20</v>
      </c>
      <c r="E570" s="68">
        <v>49</v>
      </c>
      <c r="F570" s="69">
        <v>49</v>
      </c>
      <c r="G570" s="69">
        <v>49</v>
      </c>
      <c r="H570" s="69">
        <v>49</v>
      </c>
      <c r="I570" s="69">
        <v>49</v>
      </c>
      <c r="J570" s="69">
        <v>49</v>
      </c>
      <c r="K570" s="69">
        <v>49</v>
      </c>
    </row>
    <row r="571" spans="1:11" ht="38.25">
      <c r="B571" s="106" t="s">
        <v>230</v>
      </c>
      <c r="C571" s="109" t="s">
        <v>97</v>
      </c>
      <c r="D571" s="70">
        <v>1404</v>
      </c>
      <c r="E571" s="70">
        <v>2634</v>
      </c>
      <c r="F571" s="70">
        <v>588</v>
      </c>
      <c r="G571" s="70">
        <v>1470</v>
      </c>
      <c r="H571" s="70">
        <v>2352</v>
      </c>
      <c r="I571" s="70">
        <v>3528</v>
      </c>
      <c r="J571" s="70">
        <v>3528</v>
      </c>
      <c r="K571" s="70">
        <v>3528</v>
      </c>
    </row>
    <row r="573" spans="1:11">
      <c r="A573" s="33">
        <v>43</v>
      </c>
      <c r="B573" s="103" t="s">
        <v>90</v>
      </c>
      <c r="C573" s="103" t="s">
        <v>110</v>
      </c>
      <c r="D573" s="101"/>
    </row>
    <row r="574" spans="1:11" ht="25.5">
      <c r="B574" s="103" t="s">
        <v>91</v>
      </c>
      <c r="C574" s="107">
        <v>105051</v>
      </c>
      <c r="D574" s="101"/>
      <c r="E574" s="101"/>
      <c r="F574" s="101"/>
      <c r="G574" s="101"/>
      <c r="H574" s="101"/>
      <c r="I574" s="101"/>
      <c r="J574" s="101"/>
      <c r="K574" s="101"/>
    </row>
    <row r="575" spans="1:11" ht="25.5">
      <c r="B575" s="103" t="s">
        <v>92</v>
      </c>
      <c r="C575" s="108" t="s">
        <v>55</v>
      </c>
      <c r="D575" s="101"/>
      <c r="E575" s="101"/>
      <c r="F575" s="101"/>
      <c r="G575" s="101"/>
      <c r="H575" s="86"/>
      <c r="I575" s="86"/>
      <c r="J575" s="86"/>
      <c r="K575" s="86"/>
    </row>
    <row r="576" spans="1:11" ht="15" customHeight="1">
      <c r="B576" s="103" t="s">
        <v>93</v>
      </c>
      <c r="C576" s="103">
        <v>1015</v>
      </c>
      <c r="D576" s="123" t="s">
        <v>120</v>
      </c>
      <c r="E576" s="124"/>
      <c r="F576" s="124"/>
      <c r="G576" s="124"/>
      <c r="H576" s="124"/>
      <c r="I576" s="124"/>
      <c r="J576" s="124"/>
      <c r="K576" s="124"/>
    </row>
    <row r="577" spans="1:11" ht="15" customHeight="1">
      <c r="B577" s="103" t="s">
        <v>94</v>
      </c>
      <c r="C577" s="103" t="s">
        <v>121</v>
      </c>
      <c r="D577" s="125" t="s">
        <v>224</v>
      </c>
      <c r="E577" s="125" t="s">
        <v>225</v>
      </c>
      <c r="F577" s="128" t="s">
        <v>216</v>
      </c>
      <c r="G577" s="128" t="s">
        <v>217</v>
      </c>
      <c r="H577" s="128" t="s">
        <v>218</v>
      </c>
      <c r="I577" s="128" t="s">
        <v>226</v>
      </c>
      <c r="J577" s="125" t="s">
        <v>122</v>
      </c>
      <c r="K577" s="125" t="s">
        <v>227</v>
      </c>
    </row>
    <row r="578" spans="1:11" ht="51">
      <c r="B578" s="105" t="s">
        <v>75</v>
      </c>
      <c r="C578" s="103" t="s">
        <v>123</v>
      </c>
      <c r="D578" s="126"/>
      <c r="E578" s="126"/>
      <c r="F578" s="129"/>
      <c r="G578" s="129"/>
      <c r="H578" s="129"/>
      <c r="I578" s="129"/>
      <c r="J578" s="126"/>
      <c r="K578" s="126"/>
    </row>
    <row r="579" spans="1:11" ht="76.5">
      <c r="B579" s="105" t="s">
        <v>95</v>
      </c>
      <c r="C579" s="103" t="s">
        <v>124</v>
      </c>
      <c r="D579" s="126"/>
      <c r="E579" s="126"/>
      <c r="F579" s="129"/>
      <c r="G579" s="129"/>
      <c r="H579" s="129"/>
      <c r="I579" s="129"/>
      <c r="J579" s="126"/>
      <c r="K579" s="126"/>
    </row>
    <row r="580" spans="1:11">
      <c r="B580" s="105" t="s">
        <v>77</v>
      </c>
      <c r="C580" s="103" t="s">
        <v>125</v>
      </c>
      <c r="D580" s="126"/>
      <c r="E580" s="126"/>
      <c r="F580" s="129"/>
      <c r="G580" s="129"/>
      <c r="H580" s="129"/>
      <c r="I580" s="129"/>
      <c r="J580" s="126"/>
      <c r="K580" s="126"/>
    </row>
    <row r="581" spans="1:11" ht="38.25">
      <c r="B581" s="72" t="s">
        <v>112</v>
      </c>
      <c r="C581" s="72" t="s">
        <v>231</v>
      </c>
      <c r="D581" s="126"/>
      <c r="E581" s="126"/>
      <c r="F581" s="129"/>
      <c r="G581" s="129"/>
      <c r="H581" s="129"/>
      <c r="I581" s="129"/>
      <c r="J581" s="126"/>
      <c r="K581" s="126"/>
    </row>
    <row r="582" spans="1:11">
      <c r="B582" s="124" t="s">
        <v>96</v>
      </c>
      <c r="C582" s="131"/>
      <c r="D582" s="127"/>
      <c r="E582" s="127"/>
      <c r="F582" s="130"/>
      <c r="G582" s="130"/>
      <c r="H582" s="130"/>
      <c r="I582" s="130"/>
      <c r="J582" s="127"/>
      <c r="K582" s="127"/>
    </row>
    <row r="583" spans="1:11" ht="15" customHeight="1">
      <c r="B583" s="106" t="s">
        <v>229</v>
      </c>
      <c r="C583" s="109" t="s">
        <v>228</v>
      </c>
      <c r="D583" s="87">
        <v>86</v>
      </c>
      <c r="E583" s="88">
        <v>126</v>
      </c>
      <c r="F583" s="88">
        <v>126</v>
      </c>
      <c r="G583" s="88">
        <v>126</v>
      </c>
      <c r="H583" s="88">
        <v>126</v>
      </c>
      <c r="I583" s="88">
        <v>126</v>
      </c>
      <c r="J583" s="88">
        <v>126</v>
      </c>
      <c r="K583" s="88">
        <v>126</v>
      </c>
    </row>
    <row r="584" spans="1:11" ht="38.25">
      <c r="B584" s="106" t="s">
        <v>230</v>
      </c>
      <c r="C584" s="109" t="s">
        <v>97</v>
      </c>
      <c r="D584" s="70">
        <v>6174</v>
      </c>
      <c r="E584" s="70">
        <v>7788</v>
      </c>
      <c r="F584" s="70">
        <v>1512</v>
      </c>
      <c r="G584" s="70">
        <v>3780</v>
      </c>
      <c r="H584" s="70">
        <v>6048</v>
      </c>
      <c r="I584" s="70">
        <v>9072</v>
      </c>
      <c r="J584" s="70">
        <v>9072</v>
      </c>
      <c r="K584" s="70">
        <v>9072</v>
      </c>
    </row>
    <row r="586" spans="1:11">
      <c r="A586" s="33">
        <v>44</v>
      </c>
      <c r="B586" s="103" t="s">
        <v>90</v>
      </c>
      <c r="C586" s="103" t="s">
        <v>110</v>
      </c>
      <c r="D586" s="101"/>
    </row>
    <row r="587" spans="1:11" ht="25.5">
      <c r="B587" s="103" t="s">
        <v>91</v>
      </c>
      <c r="C587" s="107">
        <v>106002</v>
      </c>
      <c r="D587" s="101"/>
      <c r="E587" s="101"/>
      <c r="F587" s="101"/>
      <c r="G587" s="101"/>
      <c r="H587" s="101"/>
      <c r="I587" s="101"/>
      <c r="J587" s="101"/>
      <c r="K587" s="101"/>
    </row>
    <row r="588" spans="1:11" ht="25.5">
      <c r="B588" s="103" t="s">
        <v>92</v>
      </c>
      <c r="C588" s="108" t="s">
        <v>56</v>
      </c>
      <c r="D588" s="101"/>
      <c r="E588" s="101"/>
      <c r="F588" s="101"/>
      <c r="G588" s="101"/>
      <c r="H588" s="86"/>
      <c r="I588" s="86"/>
      <c r="J588" s="86"/>
      <c r="K588" s="86"/>
    </row>
    <row r="589" spans="1:11" ht="15" customHeight="1">
      <c r="B589" s="103" t="s">
        <v>93</v>
      </c>
      <c r="C589" s="103">
        <v>1015</v>
      </c>
      <c r="D589" s="123" t="s">
        <v>120</v>
      </c>
      <c r="E589" s="124"/>
      <c r="F589" s="124"/>
      <c r="G589" s="124"/>
      <c r="H589" s="124"/>
      <c r="I589" s="124"/>
      <c r="J589" s="124"/>
      <c r="K589" s="124"/>
    </row>
    <row r="590" spans="1:11" ht="15" customHeight="1">
      <c r="B590" s="103" t="s">
        <v>94</v>
      </c>
      <c r="C590" s="103">
        <v>12001</v>
      </c>
      <c r="D590" s="125" t="s">
        <v>224</v>
      </c>
      <c r="E590" s="125" t="s">
        <v>225</v>
      </c>
      <c r="F590" s="128" t="s">
        <v>216</v>
      </c>
      <c r="G590" s="128" t="s">
        <v>217</v>
      </c>
      <c r="H590" s="128" t="s">
        <v>218</v>
      </c>
      <c r="I590" s="128" t="s">
        <v>226</v>
      </c>
      <c r="J590" s="125" t="s">
        <v>122</v>
      </c>
      <c r="K590" s="125" t="s">
        <v>227</v>
      </c>
    </row>
    <row r="591" spans="1:11" ht="51">
      <c r="B591" s="105" t="s">
        <v>75</v>
      </c>
      <c r="C591" s="103" t="s">
        <v>123</v>
      </c>
      <c r="D591" s="126"/>
      <c r="E591" s="126"/>
      <c r="F591" s="129"/>
      <c r="G591" s="129"/>
      <c r="H591" s="129"/>
      <c r="I591" s="129"/>
      <c r="J591" s="126"/>
      <c r="K591" s="126"/>
    </row>
    <row r="592" spans="1:11" ht="76.5">
      <c r="B592" s="105" t="s">
        <v>95</v>
      </c>
      <c r="C592" s="103" t="s">
        <v>124</v>
      </c>
      <c r="D592" s="126"/>
      <c r="E592" s="126"/>
      <c r="F592" s="129"/>
      <c r="G592" s="129"/>
      <c r="H592" s="129"/>
      <c r="I592" s="129"/>
      <c r="J592" s="126"/>
      <c r="K592" s="126"/>
    </row>
    <row r="593" spans="1:11">
      <c r="B593" s="105" t="s">
        <v>77</v>
      </c>
      <c r="C593" s="103" t="s">
        <v>125</v>
      </c>
      <c r="D593" s="126"/>
      <c r="E593" s="126"/>
      <c r="F593" s="129"/>
      <c r="G593" s="129"/>
      <c r="H593" s="129"/>
      <c r="I593" s="129"/>
      <c r="J593" s="126"/>
      <c r="K593" s="126"/>
    </row>
    <row r="594" spans="1:11" ht="38.25">
      <c r="B594" s="72" t="s">
        <v>112</v>
      </c>
      <c r="C594" s="72" t="s">
        <v>231</v>
      </c>
      <c r="D594" s="126"/>
      <c r="E594" s="126"/>
      <c r="F594" s="129"/>
      <c r="G594" s="129"/>
      <c r="H594" s="129"/>
      <c r="I594" s="129"/>
      <c r="J594" s="126"/>
      <c r="K594" s="126"/>
    </row>
    <row r="595" spans="1:11">
      <c r="B595" s="124" t="s">
        <v>96</v>
      </c>
      <c r="C595" s="131"/>
      <c r="D595" s="127"/>
      <c r="E595" s="127"/>
      <c r="F595" s="130"/>
      <c r="G595" s="130"/>
      <c r="H595" s="130"/>
      <c r="I595" s="130"/>
      <c r="J595" s="127"/>
      <c r="K595" s="127"/>
    </row>
    <row r="596" spans="1:11">
      <c r="B596" s="106" t="s">
        <v>229</v>
      </c>
      <c r="C596" s="109" t="s">
        <v>228</v>
      </c>
      <c r="D596" s="87">
        <v>2792</v>
      </c>
      <c r="E596" s="88">
        <v>3032</v>
      </c>
      <c r="F596" s="88">
        <v>2953</v>
      </c>
      <c r="G596" s="88">
        <v>2953</v>
      </c>
      <c r="H596" s="88">
        <v>2953</v>
      </c>
      <c r="I596" s="88">
        <v>2953</v>
      </c>
      <c r="J596" s="88">
        <v>2953</v>
      </c>
      <c r="K596" s="88">
        <v>2953</v>
      </c>
    </row>
    <row r="597" spans="1:11" ht="38.25">
      <c r="B597" s="106" t="s">
        <v>230</v>
      </c>
      <c r="C597" s="109" t="s">
        <v>97</v>
      </c>
      <c r="D597" s="88">
        <v>201013.55</v>
      </c>
      <c r="E597" s="88">
        <v>218220</v>
      </c>
      <c r="F597" s="88">
        <v>35436</v>
      </c>
      <c r="G597" s="88">
        <v>88590</v>
      </c>
      <c r="H597" s="88">
        <v>141744</v>
      </c>
      <c r="I597" s="88">
        <v>212616</v>
      </c>
      <c r="J597" s="88">
        <v>212616</v>
      </c>
      <c r="K597" s="88">
        <v>212616</v>
      </c>
    </row>
    <row r="599" spans="1:11">
      <c r="A599" s="33">
        <v>45</v>
      </c>
      <c r="B599" s="103" t="s">
        <v>90</v>
      </c>
      <c r="C599" s="103" t="s">
        <v>110</v>
      </c>
      <c r="D599" s="101"/>
    </row>
    <row r="600" spans="1:11" ht="25.5">
      <c r="B600" s="103" t="s">
        <v>91</v>
      </c>
      <c r="C600" s="107">
        <v>106003</v>
      </c>
      <c r="D600" s="101"/>
      <c r="E600" s="101"/>
      <c r="F600" s="101"/>
      <c r="G600" s="101"/>
      <c r="H600" s="101"/>
      <c r="I600" s="101"/>
      <c r="J600" s="101"/>
      <c r="K600" s="101"/>
    </row>
    <row r="601" spans="1:11" ht="25.5">
      <c r="B601" s="103" t="s">
        <v>92</v>
      </c>
      <c r="C601" s="108" t="s">
        <v>57</v>
      </c>
      <c r="D601" s="101"/>
      <c r="E601" s="101"/>
      <c r="F601" s="101"/>
      <c r="G601" s="101"/>
      <c r="H601" s="86"/>
      <c r="I601" s="86"/>
      <c r="J601" s="86"/>
      <c r="K601" s="86"/>
    </row>
    <row r="602" spans="1:11" ht="15" customHeight="1">
      <c r="B602" s="103" t="s">
        <v>93</v>
      </c>
      <c r="C602" s="103" t="s">
        <v>117</v>
      </c>
      <c r="D602" s="123" t="s">
        <v>120</v>
      </c>
      <c r="E602" s="124"/>
      <c r="F602" s="124"/>
      <c r="G602" s="124"/>
      <c r="H602" s="124"/>
      <c r="I602" s="124"/>
      <c r="J602" s="124"/>
      <c r="K602" s="124"/>
    </row>
    <row r="603" spans="1:11" ht="15" customHeight="1">
      <c r="B603" s="103" t="s">
        <v>94</v>
      </c>
      <c r="C603" s="103" t="s">
        <v>121</v>
      </c>
      <c r="D603" s="125" t="s">
        <v>224</v>
      </c>
      <c r="E603" s="125" t="s">
        <v>225</v>
      </c>
      <c r="F603" s="128" t="s">
        <v>216</v>
      </c>
      <c r="G603" s="128" t="s">
        <v>217</v>
      </c>
      <c r="H603" s="128" t="s">
        <v>218</v>
      </c>
      <c r="I603" s="128" t="s">
        <v>226</v>
      </c>
      <c r="J603" s="125" t="s">
        <v>122</v>
      </c>
      <c r="K603" s="125" t="s">
        <v>227</v>
      </c>
    </row>
    <row r="604" spans="1:11" ht="51">
      <c r="B604" s="105" t="s">
        <v>75</v>
      </c>
      <c r="C604" s="103" t="s">
        <v>123</v>
      </c>
      <c r="D604" s="126"/>
      <c r="E604" s="126"/>
      <c r="F604" s="129"/>
      <c r="G604" s="129"/>
      <c r="H604" s="129"/>
      <c r="I604" s="129"/>
      <c r="J604" s="126"/>
      <c r="K604" s="126"/>
    </row>
    <row r="605" spans="1:11" ht="76.5">
      <c r="B605" s="105" t="s">
        <v>95</v>
      </c>
      <c r="C605" s="103" t="s">
        <v>124</v>
      </c>
      <c r="D605" s="126"/>
      <c r="E605" s="126"/>
      <c r="F605" s="129"/>
      <c r="G605" s="129"/>
      <c r="H605" s="129"/>
      <c r="I605" s="129"/>
      <c r="J605" s="126"/>
      <c r="K605" s="126"/>
    </row>
    <row r="606" spans="1:11">
      <c r="B606" s="105" t="s">
        <v>77</v>
      </c>
      <c r="C606" s="103" t="s">
        <v>125</v>
      </c>
      <c r="D606" s="126"/>
      <c r="E606" s="126"/>
      <c r="F606" s="129"/>
      <c r="G606" s="129"/>
      <c r="H606" s="129"/>
      <c r="I606" s="129"/>
      <c r="J606" s="126"/>
      <c r="K606" s="126"/>
    </row>
    <row r="607" spans="1:11" ht="38.25">
      <c r="B607" s="72" t="s">
        <v>112</v>
      </c>
      <c r="C607" s="72" t="s">
        <v>231</v>
      </c>
      <c r="D607" s="126"/>
      <c r="E607" s="126"/>
      <c r="F607" s="129"/>
      <c r="G607" s="129"/>
      <c r="H607" s="129"/>
      <c r="I607" s="129"/>
      <c r="J607" s="126"/>
      <c r="K607" s="126"/>
    </row>
    <row r="608" spans="1:11">
      <c r="B608" s="124" t="s">
        <v>96</v>
      </c>
      <c r="C608" s="131"/>
      <c r="D608" s="127"/>
      <c r="E608" s="127"/>
      <c r="F608" s="130"/>
      <c r="G608" s="130"/>
      <c r="H608" s="130"/>
      <c r="I608" s="130"/>
      <c r="J608" s="127"/>
      <c r="K608" s="127"/>
    </row>
    <row r="609" spans="1:11" ht="15" customHeight="1">
      <c r="B609" s="106" t="s">
        <v>229</v>
      </c>
      <c r="C609" s="109" t="s">
        <v>228</v>
      </c>
      <c r="D609" s="71">
        <v>4001</v>
      </c>
      <c r="E609" s="68">
        <v>4033</v>
      </c>
      <c r="F609" s="69">
        <v>4019</v>
      </c>
      <c r="G609" s="69">
        <v>4019</v>
      </c>
      <c r="H609" s="69">
        <v>4019</v>
      </c>
      <c r="I609" s="69">
        <v>4019</v>
      </c>
      <c r="J609" s="69">
        <v>4019</v>
      </c>
      <c r="K609" s="69">
        <v>4019</v>
      </c>
    </row>
    <row r="610" spans="1:11" ht="38.25">
      <c r="B610" s="106" t="s">
        <v>230</v>
      </c>
      <c r="C610" s="109" t="s">
        <v>97</v>
      </c>
      <c r="D610" s="70">
        <v>288085.52</v>
      </c>
      <c r="E610" s="70">
        <v>290304</v>
      </c>
      <c r="F610" s="70">
        <v>48228</v>
      </c>
      <c r="G610" s="70">
        <v>120570</v>
      </c>
      <c r="H610" s="70">
        <v>192912</v>
      </c>
      <c r="I610" s="70">
        <v>289368</v>
      </c>
      <c r="J610" s="70">
        <v>289368</v>
      </c>
      <c r="K610" s="70">
        <v>289368</v>
      </c>
    </row>
    <row r="612" spans="1:11">
      <c r="A612" s="33">
        <v>46</v>
      </c>
      <c r="B612" s="103" t="s">
        <v>90</v>
      </c>
      <c r="C612" s="103" t="s">
        <v>110</v>
      </c>
      <c r="D612" s="101"/>
    </row>
    <row r="613" spans="1:11" ht="25.5">
      <c r="B613" s="103" t="s">
        <v>91</v>
      </c>
      <c r="C613" s="107">
        <v>106004</v>
      </c>
      <c r="D613" s="101"/>
      <c r="E613" s="101"/>
      <c r="F613" s="101"/>
      <c r="G613" s="101"/>
      <c r="H613" s="101"/>
      <c r="I613" s="101"/>
      <c r="J613" s="101"/>
      <c r="K613" s="101"/>
    </row>
    <row r="614" spans="1:11" ht="25.5">
      <c r="B614" s="103" t="s">
        <v>92</v>
      </c>
      <c r="C614" s="108" t="s">
        <v>58</v>
      </c>
      <c r="D614" s="101"/>
      <c r="E614" s="101"/>
      <c r="F614" s="101"/>
      <c r="G614" s="101"/>
      <c r="H614" s="86"/>
      <c r="I614" s="86"/>
      <c r="J614" s="86"/>
      <c r="K614" s="86"/>
    </row>
    <row r="615" spans="1:11" ht="15" customHeight="1">
      <c r="B615" s="103" t="s">
        <v>93</v>
      </c>
      <c r="C615" s="103" t="s">
        <v>117</v>
      </c>
      <c r="D615" s="123" t="s">
        <v>120</v>
      </c>
      <c r="E615" s="124"/>
      <c r="F615" s="124"/>
      <c r="G615" s="124"/>
      <c r="H615" s="124"/>
      <c r="I615" s="124"/>
      <c r="J615" s="124"/>
      <c r="K615" s="124"/>
    </row>
    <row r="616" spans="1:11" ht="15" customHeight="1">
      <c r="B616" s="103" t="s">
        <v>94</v>
      </c>
      <c r="C616" s="103" t="s">
        <v>121</v>
      </c>
      <c r="D616" s="125" t="s">
        <v>224</v>
      </c>
      <c r="E616" s="125" t="s">
        <v>225</v>
      </c>
      <c r="F616" s="128" t="s">
        <v>216</v>
      </c>
      <c r="G616" s="128" t="s">
        <v>217</v>
      </c>
      <c r="H616" s="128" t="s">
        <v>218</v>
      </c>
      <c r="I616" s="128" t="s">
        <v>226</v>
      </c>
      <c r="J616" s="125" t="s">
        <v>122</v>
      </c>
      <c r="K616" s="125" t="s">
        <v>227</v>
      </c>
    </row>
    <row r="617" spans="1:11" ht="51">
      <c r="B617" s="105" t="s">
        <v>75</v>
      </c>
      <c r="C617" s="103" t="s">
        <v>123</v>
      </c>
      <c r="D617" s="126"/>
      <c r="E617" s="126"/>
      <c r="F617" s="129"/>
      <c r="G617" s="129"/>
      <c r="H617" s="129"/>
      <c r="I617" s="129"/>
      <c r="J617" s="126"/>
      <c r="K617" s="126"/>
    </row>
    <row r="618" spans="1:11" ht="76.5">
      <c r="B618" s="105" t="s">
        <v>95</v>
      </c>
      <c r="C618" s="103" t="s">
        <v>124</v>
      </c>
      <c r="D618" s="126"/>
      <c r="E618" s="126"/>
      <c r="F618" s="129"/>
      <c r="G618" s="129"/>
      <c r="H618" s="129"/>
      <c r="I618" s="129"/>
      <c r="J618" s="126"/>
      <c r="K618" s="126"/>
    </row>
    <row r="619" spans="1:11">
      <c r="B619" s="105" t="s">
        <v>77</v>
      </c>
      <c r="C619" s="103" t="s">
        <v>125</v>
      </c>
      <c r="D619" s="126"/>
      <c r="E619" s="126"/>
      <c r="F619" s="129"/>
      <c r="G619" s="129"/>
      <c r="H619" s="129"/>
      <c r="I619" s="129"/>
      <c r="J619" s="126"/>
      <c r="K619" s="126"/>
    </row>
    <row r="620" spans="1:11" ht="38.25">
      <c r="B620" s="72" t="s">
        <v>112</v>
      </c>
      <c r="C620" s="72" t="s">
        <v>231</v>
      </c>
      <c r="D620" s="126"/>
      <c r="E620" s="126"/>
      <c r="F620" s="129"/>
      <c r="G620" s="129"/>
      <c r="H620" s="129"/>
      <c r="I620" s="129"/>
      <c r="J620" s="126"/>
      <c r="K620" s="126"/>
    </row>
    <row r="621" spans="1:11">
      <c r="B621" s="124" t="s">
        <v>96</v>
      </c>
      <c r="C621" s="131"/>
      <c r="D621" s="127"/>
      <c r="E621" s="127"/>
      <c r="F621" s="130"/>
      <c r="G621" s="130"/>
      <c r="H621" s="130"/>
      <c r="I621" s="130"/>
      <c r="J621" s="127"/>
      <c r="K621" s="127"/>
    </row>
    <row r="622" spans="1:11" ht="15" customHeight="1">
      <c r="B622" s="106" t="s">
        <v>229</v>
      </c>
      <c r="C622" s="109" t="s">
        <v>228</v>
      </c>
      <c r="D622" s="71">
        <v>3873</v>
      </c>
      <c r="E622" s="68">
        <v>4041</v>
      </c>
      <c r="F622" s="69">
        <v>4065</v>
      </c>
      <c r="G622" s="69">
        <v>4065</v>
      </c>
      <c r="H622" s="69">
        <v>4065</v>
      </c>
      <c r="I622" s="69">
        <v>4065</v>
      </c>
      <c r="J622" s="69">
        <v>4065</v>
      </c>
      <c r="K622" s="69">
        <v>4065</v>
      </c>
    </row>
    <row r="623" spans="1:11" ht="38.25">
      <c r="B623" s="106" t="s">
        <v>230</v>
      </c>
      <c r="C623" s="109" t="s">
        <v>97</v>
      </c>
      <c r="D623" s="70">
        <v>278860.2</v>
      </c>
      <c r="E623" s="70">
        <v>289008</v>
      </c>
      <c r="F623" s="70">
        <v>48780</v>
      </c>
      <c r="G623" s="70">
        <v>121950</v>
      </c>
      <c r="H623" s="70">
        <v>195120</v>
      </c>
      <c r="I623" s="70">
        <v>292680</v>
      </c>
      <c r="J623" s="70">
        <v>292680</v>
      </c>
      <c r="K623" s="70">
        <v>292680</v>
      </c>
    </row>
    <row r="625" spans="1:11">
      <c r="A625" s="33">
        <v>47</v>
      </c>
      <c r="B625" s="103" t="s">
        <v>90</v>
      </c>
      <c r="C625" s="103" t="s">
        <v>110</v>
      </c>
      <c r="D625" s="101"/>
    </row>
    <row r="626" spans="1:11" ht="25.5">
      <c r="B626" s="103" t="s">
        <v>91</v>
      </c>
      <c r="C626" s="107">
        <v>106005</v>
      </c>
      <c r="D626" s="101"/>
      <c r="E626" s="101"/>
      <c r="F626" s="101"/>
      <c r="G626" s="101"/>
      <c r="H626" s="101"/>
      <c r="I626" s="101"/>
      <c r="J626" s="101"/>
      <c r="K626" s="101"/>
    </row>
    <row r="627" spans="1:11" ht="25.5">
      <c r="B627" s="103" t="s">
        <v>92</v>
      </c>
      <c r="C627" s="108" t="s">
        <v>59</v>
      </c>
      <c r="D627" s="101"/>
      <c r="E627" s="101"/>
      <c r="F627" s="101"/>
      <c r="G627" s="101"/>
      <c r="H627" s="86"/>
      <c r="I627" s="86"/>
      <c r="J627" s="86"/>
      <c r="K627" s="86"/>
    </row>
    <row r="628" spans="1:11" ht="15" customHeight="1">
      <c r="B628" s="103" t="s">
        <v>93</v>
      </c>
      <c r="C628" s="103" t="s">
        <v>117</v>
      </c>
      <c r="D628" s="123" t="s">
        <v>120</v>
      </c>
      <c r="E628" s="124"/>
      <c r="F628" s="124"/>
      <c r="G628" s="124"/>
      <c r="H628" s="124"/>
      <c r="I628" s="124"/>
      <c r="J628" s="124"/>
      <c r="K628" s="124"/>
    </row>
    <row r="629" spans="1:11" ht="15" customHeight="1">
      <c r="B629" s="103" t="s">
        <v>94</v>
      </c>
      <c r="C629" s="103" t="s">
        <v>121</v>
      </c>
      <c r="D629" s="125" t="s">
        <v>224</v>
      </c>
      <c r="E629" s="125" t="s">
        <v>225</v>
      </c>
      <c r="F629" s="128" t="s">
        <v>216</v>
      </c>
      <c r="G629" s="128" t="s">
        <v>217</v>
      </c>
      <c r="H629" s="128" t="s">
        <v>218</v>
      </c>
      <c r="I629" s="128" t="s">
        <v>226</v>
      </c>
      <c r="J629" s="125" t="s">
        <v>122</v>
      </c>
      <c r="K629" s="125" t="s">
        <v>227</v>
      </c>
    </row>
    <row r="630" spans="1:11" ht="51">
      <c r="B630" s="105" t="s">
        <v>75</v>
      </c>
      <c r="C630" s="103" t="s">
        <v>123</v>
      </c>
      <c r="D630" s="126"/>
      <c r="E630" s="126"/>
      <c r="F630" s="129"/>
      <c r="G630" s="129"/>
      <c r="H630" s="129"/>
      <c r="I630" s="129"/>
      <c r="J630" s="126"/>
      <c r="K630" s="126"/>
    </row>
    <row r="631" spans="1:11" ht="76.5">
      <c r="B631" s="105" t="s">
        <v>95</v>
      </c>
      <c r="C631" s="103" t="s">
        <v>124</v>
      </c>
      <c r="D631" s="126"/>
      <c r="E631" s="126"/>
      <c r="F631" s="129"/>
      <c r="G631" s="129"/>
      <c r="H631" s="129"/>
      <c r="I631" s="129"/>
      <c r="J631" s="126"/>
      <c r="K631" s="126"/>
    </row>
    <row r="632" spans="1:11">
      <c r="B632" s="105" t="s">
        <v>77</v>
      </c>
      <c r="C632" s="103" t="s">
        <v>125</v>
      </c>
      <c r="D632" s="126"/>
      <c r="E632" s="126"/>
      <c r="F632" s="129"/>
      <c r="G632" s="129"/>
      <c r="H632" s="129"/>
      <c r="I632" s="129"/>
      <c r="J632" s="126"/>
      <c r="K632" s="126"/>
    </row>
    <row r="633" spans="1:11" ht="38.25">
      <c r="B633" s="72" t="s">
        <v>112</v>
      </c>
      <c r="C633" s="72" t="s">
        <v>231</v>
      </c>
      <c r="D633" s="126"/>
      <c r="E633" s="126"/>
      <c r="F633" s="129"/>
      <c r="G633" s="129"/>
      <c r="H633" s="129"/>
      <c r="I633" s="129"/>
      <c r="J633" s="126"/>
      <c r="K633" s="126"/>
    </row>
    <row r="634" spans="1:11">
      <c r="B634" s="124" t="s">
        <v>96</v>
      </c>
      <c r="C634" s="131"/>
      <c r="D634" s="127"/>
      <c r="E634" s="127"/>
      <c r="F634" s="130"/>
      <c r="G634" s="130"/>
      <c r="H634" s="130"/>
      <c r="I634" s="130"/>
      <c r="J634" s="127"/>
      <c r="K634" s="127"/>
    </row>
    <row r="635" spans="1:11" ht="15" customHeight="1">
      <c r="B635" s="106" t="s">
        <v>229</v>
      </c>
      <c r="C635" s="109" t="s">
        <v>228</v>
      </c>
      <c r="D635" s="71">
        <v>3626</v>
      </c>
      <c r="E635" s="71">
        <v>3816</v>
      </c>
      <c r="F635" s="69">
        <v>3867</v>
      </c>
      <c r="G635" s="69">
        <v>3867</v>
      </c>
      <c r="H635" s="69">
        <v>3867</v>
      </c>
      <c r="I635" s="69">
        <v>3867</v>
      </c>
      <c r="J635" s="69">
        <v>3867</v>
      </c>
      <c r="K635" s="69">
        <v>3867</v>
      </c>
    </row>
    <row r="636" spans="1:11" ht="38.25">
      <c r="B636" s="106" t="s">
        <v>230</v>
      </c>
      <c r="C636" s="109" t="s">
        <v>97</v>
      </c>
      <c r="D636" s="70">
        <v>261027.08</v>
      </c>
      <c r="E636" s="70">
        <v>274680</v>
      </c>
      <c r="F636" s="70">
        <v>46404</v>
      </c>
      <c r="G636" s="70">
        <v>116010</v>
      </c>
      <c r="H636" s="70">
        <v>185616</v>
      </c>
      <c r="I636" s="70">
        <v>278424</v>
      </c>
      <c r="J636" s="70">
        <v>278424</v>
      </c>
      <c r="K636" s="70">
        <v>278424</v>
      </c>
    </row>
    <row r="638" spans="1:11">
      <c r="A638" s="33">
        <v>48</v>
      </c>
      <c r="B638" s="103" t="s">
        <v>90</v>
      </c>
      <c r="C638" s="103" t="s">
        <v>110</v>
      </c>
      <c r="D638" s="101"/>
    </row>
    <row r="639" spans="1:11" ht="25.5">
      <c r="B639" s="103" t="s">
        <v>91</v>
      </c>
      <c r="C639" s="107">
        <v>106006</v>
      </c>
      <c r="D639" s="101"/>
      <c r="E639" s="101"/>
      <c r="F639" s="101"/>
      <c r="G639" s="101"/>
      <c r="H639" s="101"/>
      <c r="I639" s="101"/>
      <c r="J639" s="101"/>
      <c r="K639" s="101"/>
    </row>
    <row r="640" spans="1:11" ht="25.5">
      <c r="B640" s="103" t="s">
        <v>92</v>
      </c>
      <c r="C640" s="108" t="s">
        <v>60</v>
      </c>
      <c r="D640" s="101"/>
      <c r="E640" s="101"/>
      <c r="F640" s="101"/>
      <c r="G640" s="101"/>
      <c r="H640" s="86"/>
      <c r="I640" s="86"/>
      <c r="J640" s="86"/>
      <c r="K640" s="86"/>
    </row>
    <row r="641" spans="1:11" ht="15" customHeight="1">
      <c r="B641" s="103" t="s">
        <v>93</v>
      </c>
      <c r="C641" s="103" t="s">
        <v>117</v>
      </c>
      <c r="D641" s="123" t="s">
        <v>120</v>
      </c>
      <c r="E641" s="124"/>
      <c r="F641" s="124"/>
      <c r="G641" s="124"/>
      <c r="H641" s="124"/>
      <c r="I641" s="124"/>
      <c r="J641" s="124"/>
      <c r="K641" s="124"/>
    </row>
    <row r="642" spans="1:11" ht="15" customHeight="1">
      <c r="B642" s="103" t="s">
        <v>94</v>
      </c>
      <c r="C642" s="103" t="s">
        <v>121</v>
      </c>
      <c r="D642" s="125" t="s">
        <v>224</v>
      </c>
      <c r="E642" s="125" t="s">
        <v>225</v>
      </c>
      <c r="F642" s="128" t="s">
        <v>216</v>
      </c>
      <c r="G642" s="128" t="s">
        <v>217</v>
      </c>
      <c r="H642" s="128" t="s">
        <v>218</v>
      </c>
      <c r="I642" s="128" t="s">
        <v>226</v>
      </c>
      <c r="J642" s="125" t="s">
        <v>122</v>
      </c>
      <c r="K642" s="125" t="s">
        <v>227</v>
      </c>
    </row>
    <row r="643" spans="1:11" ht="51">
      <c r="B643" s="105" t="s">
        <v>75</v>
      </c>
      <c r="C643" s="103" t="s">
        <v>123</v>
      </c>
      <c r="D643" s="126"/>
      <c r="E643" s="126"/>
      <c r="F643" s="129"/>
      <c r="G643" s="129"/>
      <c r="H643" s="129"/>
      <c r="I643" s="129"/>
      <c r="J643" s="126"/>
      <c r="K643" s="126"/>
    </row>
    <row r="644" spans="1:11" ht="76.5">
      <c r="B644" s="105" t="s">
        <v>95</v>
      </c>
      <c r="C644" s="103" t="s">
        <v>124</v>
      </c>
      <c r="D644" s="126"/>
      <c r="E644" s="126"/>
      <c r="F644" s="129"/>
      <c r="G644" s="129"/>
      <c r="H644" s="129"/>
      <c r="I644" s="129"/>
      <c r="J644" s="126"/>
      <c r="K644" s="126"/>
    </row>
    <row r="645" spans="1:11">
      <c r="B645" s="105" t="s">
        <v>77</v>
      </c>
      <c r="C645" s="103" t="s">
        <v>125</v>
      </c>
      <c r="D645" s="126"/>
      <c r="E645" s="126"/>
      <c r="F645" s="129"/>
      <c r="G645" s="129"/>
      <c r="H645" s="129"/>
      <c r="I645" s="129"/>
      <c r="J645" s="126"/>
      <c r="K645" s="126"/>
    </row>
    <row r="646" spans="1:11" ht="38.25">
      <c r="B646" s="72" t="s">
        <v>112</v>
      </c>
      <c r="C646" s="72" t="s">
        <v>231</v>
      </c>
      <c r="D646" s="126"/>
      <c r="E646" s="126"/>
      <c r="F646" s="129"/>
      <c r="G646" s="129"/>
      <c r="H646" s="129"/>
      <c r="I646" s="129"/>
      <c r="J646" s="126"/>
      <c r="K646" s="126"/>
    </row>
    <row r="647" spans="1:11">
      <c r="B647" s="124" t="s">
        <v>96</v>
      </c>
      <c r="C647" s="131"/>
      <c r="D647" s="127"/>
      <c r="E647" s="127"/>
      <c r="F647" s="130"/>
      <c r="G647" s="130"/>
      <c r="H647" s="130"/>
      <c r="I647" s="130"/>
      <c r="J647" s="127"/>
      <c r="K647" s="127"/>
    </row>
    <row r="648" spans="1:11">
      <c r="B648" s="106" t="s">
        <v>229</v>
      </c>
      <c r="C648" s="109" t="s">
        <v>228</v>
      </c>
      <c r="D648" s="71">
        <v>4015</v>
      </c>
      <c r="E648" s="68">
        <v>4173</v>
      </c>
      <c r="F648" s="69">
        <v>4278</v>
      </c>
      <c r="G648" s="69">
        <v>4278</v>
      </c>
      <c r="H648" s="69">
        <v>4278</v>
      </c>
      <c r="I648" s="69">
        <v>4278</v>
      </c>
      <c r="J648" s="69">
        <v>4278</v>
      </c>
      <c r="K648" s="69">
        <v>4278</v>
      </c>
    </row>
    <row r="649" spans="1:11" ht="38.25">
      <c r="B649" s="106" t="s">
        <v>230</v>
      </c>
      <c r="C649" s="109" t="s">
        <v>97</v>
      </c>
      <c r="D649" s="70">
        <v>289110.09000000003</v>
      </c>
      <c r="E649" s="70">
        <v>300276</v>
      </c>
      <c r="F649" s="70">
        <v>51336</v>
      </c>
      <c r="G649" s="70">
        <v>128340</v>
      </c>
      <c r="H649" s="70">
        <v>205344</v>
      </c>
      <c r="I649" s="70">
        <v>308016</v>
      </c>
      <c r="J649" s="70">
        <v>308016</v>
      </c>
      <c r="K649" s="70">
        <v>308016</v>
      </c>
    </row>
    <row r="651" spans="1:11">
      <c r="A651" s="33">
        <v>49</v>
      </c>
      <c r="B651" s="103" t="s">
        <v>90</v>
      </c>
      <c r="C651" s="103" t="s">
        <v>110</v>
      </c>
      <c r="D651" s="101"/>
    </row>
    <row r="652" spans="1:11" ht="25.5">
      <c r="B652" s="103" t="s">
        <v>91</v>
      </c>
      <c r="C652" s="107">
        <v>106007</v>
      </c>
      <c r="D652" s="101"/>
      <c r="E652" s="101"/>
      <c r="F652" s="101"/>
      <c r="G652" s="101"/>
      <c r="H652" s="101"/>
      <c r="I652" s="101"/>
      <c r="J652" s="101"/>
      <c r="K652" s="101"/>
    </row>
    <row r="653" spans="1:11" ht="25.5">
      <c r="B653" s="103" t="s">
        <v>92</v>
      </c>
      <c r="C653" s="108" t="s">
        <v>61</v>
      </c>
      <c r="D653" s="101"/>
      <c r="E653" s="101"/>
      <c r="F653" s="101"/>
      <c r="G653" s="101"/>
      <c r="H653" s="86"/>
      <c r="I653" s="86"/>
      <c r="J653" s="86"/>
      <c r="K653" s="86"/>
    </row>
    <row r="654" spans="1:11" ht="15" customHeight="1">
      <c r="B654" s="103" t="s">
        <v>93</v>
      </c>
      <c r="C654" s="103" t="s">
        <v>117</v>
      </c>
      <c r="D654" s="123" t="s">
        <v>120</v>
      </c>
      <c r="E654" s="124"/>
      <c r="F654" s="124"/>
      <c r="G654" s="124"/>
      <c r="H654" s="124"/>
      <c r="I654" s="124"/>
      <c r="J654" s="124"/>
      <c r="K654" s="124"/>
    </row>
    <row r="655" spans="1:11" ht="15" customHeight="1">
      <c r="B655" s="103" t="s">
        <v>94</v>
      </c>
      <c r="C655" s="103" t="s">
        <v>121</v>
      </c>
      <c r="D655" s="125" t="s">
        <v>224</v>
      </c>
      <c r="E655" s="125" t="s">
        <v>225</v>
      </c>
      <c r="F655" s="128" t="s">
        <v>216</v>
      </c>
      <c r="G655" s="128" t="s">
        <v>217</v>
      </c>
      <c r="H655" s="128" t="s">
        <v>218</v>
      </c>
      <c r="I655" s="128" t="s">
        <v>226</v>
      </c>
      <c r="J655" s="125" t="s">
        <v>122</v>
      </c>
      <c r="K655" s="125" t="s">
        <v>227</v>
      </c>
    </row>
    <row r="656" spans="1:11" ht="51">
      <c r="B656" s="105" t="s">
        <v>75</v>
      </c>
      <c r="C656" s="103" t="s">
        <v>123</v>
      </c>
      <c r="D656" s="126"/>
      <c r="E656" s="126"/>
      <c r="F656" s="129"/>
      <c r="G656" s="129"/>
      <c r="H656" s="129"/>
      <c r="I656" s="129"/>
      <c r="J656" s="126"/>
      <c r="K656" s="126"/>
    </row>
    <row r="657" spans="1:11" ht="76.5">
      <c r="B657" s="105" t="s">
        <v>95</v>
      </c>
      <c r="C657" s="103" t="s">
        <v>124</v>
      </c>
      <c r="D657" s="126"/>
      <c r="E657" s="126"/>
      <c r="F657" s="129"/>
      <c r="G657" s="129"/>
      <c r="H657" s="129"/>
      <c r="I657" s="129"/>
      <c r="J657" s="126"/>
      <c r="K657" s="126"/>
    </row>
    <row r="658" spans="1:11">
      <c r="B658" s="105" t="s">
        <v>77</v>
      </c>
      <c r="C658" s="103" t="s">
        <v>125</v>
      </c>
      <c r="D658" s="126"/>
      <c r="E658" s="126"/>
      <c r="F658" s="129"/>
      <c r="G658" s="129"/>
      <c r="H658" s="129"/>
      <c r="I658" s="129"/>
      <c r="J658" s="126"/>
      <c r="K658" s="126"/>
    </row>
    <row r="659" spans="1:11" ht="38.25">
      <c r="B659" s="72" t="s">
        <v>112</v>
      </c>
      <c r="C659" s="72" t="s">
        <v>231</v>
      </c>
      <c r="D659" s="126"/>
      <c r="E659" s="126"/>
      <c r="F659" s="129"/>
      <c r="G659" s="129"/>
      <c r="H659" s="129"/>
      <c r="I659" s="129"/>
      <c r="J659" s="126"/>
      <c r="K659" s="126"/>
    </row>
    <row r="660" spans="1:11">
      <c r="B660" s="124" t="s">
        <v>96</v>
      </c>
      <c r="C660" s="131"/>
      <c r="D660" s="127"/>
      <c r="E660" s="127"/>
      <c r="F660" s="130"/>
      <c r="G660" s="130"/>
      <c r="H660" s="130"/>
      <c r="I660" s="130"/>
      <c r="J660" s="127"/>
      <c r="K660" s="127"/>
    </row>
    <row r="661" spans="1:11" ht="15" customHeight="1">
      <c r="B661" s="106" t="s">
        <v>229</v>
      </c>
      <c r="C661" s="109" t="s">
        <v>228</v>
      </c>
      <c r="D661" s="71">
        <v>3224</v>
      </c>
      <c r="E661" s="68">
        <v>3389</v>
      </c>
      <c r="F661" s="69">
        <v>3577</v>
      </c>
      <c r="G661" s="69">
        <v>3577</v>
      </c>
      <c r="H661" s="69">
        <v>3577</v>
      </c>
      <c r="I661" s="69">
        <v>3577</v>
      </c>
      <c r="J661" s="69">
        <v>3577</v>
      </c>
      <c r="K661" s="69">
        <v>3577</v>
      </c>
    </row>
    <row r="662" spans="1:11" ht="38.25">
      <c r="B662" s="106" t="s">
        <v>230</v>
      </c>
      <c r="C662" s="109" t="s">
        <v>97</v>
      </c>
      <c r="D662" s="70">
        <v>232144.9</v>
      </c>
      <c r="E662" s="70">
        <v>243864</v>
      </c>
      <c r="F662" s="70">
        <v>42924</v>
      </c>
      <c r="G662" s="70">
        <v>107310</v>
      </c>
      <c r="H662" s="70">
        <v>171696</v>
      </c>
      <c r="I662" s="70">
        <v>257544</v>
      </c>
      <c r="J662" s="70">
        <v>257544</v>
      </c>
      <c r="K662" s="70">
        <v>257544</v>
      </c>
    </row>
    <row r="664" spans="1:11">
      <c r="A664" s="33">
        <v>50</v>
      </c>
      <c r="B664" s="103" t="s">
        <v>90</v>
      </c>
      <c r="C664" s="103" t="s">
        <v>110</v>
      </c>
      <c r="D664" s="101"/>
    </row>
    <row r="665" spans="1:11" ht="25.5">
      <c r="B665" s="103" t="s">
        <v>91</v>
      </c>
      <c r="C665" s="107">
        <v>106008</v>
      </c>
      <c r="D665" s="101"/>
      <c r="E665" s="101"/>
      <c r="F665" s="101"/>
      <c r="G665" s="101"/>
      <c r="H665" s="101"/>
      <c r="I665" s="101"/>
      <c r="J665" s="101"/>
      <c r="K665" s="101"/>
    </row>
    <row r="666" spans="1:11" ht="25.5">
      <c r="B666" s="103" t="s">
        <v>92</v>
      </c>
      <c r="C666" s="108" t="s">
        <v>62</v>
      </c>
      <c r="D666" s="101"/>
      <c r="E666" s="101"/>
      <c r="F666" s="101"/>
      <c r="G666" s="101"/>
      <c r="H666" s="86"/>
      <c r="I666" s="86"/>
      <c r="J666" s="86"/>
      <c r="K666" s="86"/>
    </row>
    <row r="667" spans="1:11" ht="15" customHeight="1">
      <c r="B667" s="103" t="s">
        <v>93</v>
      </c>
      <c r="C667" s="103" t="s">
        <v>117</v>
      </c>
      <c r="D667" s="123" t="s">
        <v>120</v>
      </c>
      <c r="E667" s="124"/>
      <c r="F667" s="124"/>
      <c r="G667" s="124"/>
      <c r="H667" s="124"/>
      <c r="I667" s="124"/>
      <c r="J667" s="124"/>
      <c r="K667" s="124"/>
    </row>
    <row r="668" spans="1:11" ht="15" customHeight="1">
      <c r="B668" s="103" t="s">
        <v>94</v>
      </c>
      <c r="C668" s="103" t="s">
        <v>121</v>
      </c>
      <c r="D668" s="125" t="s">
        <v>224</v>
      </c>
      <c r="E668" s="125" t="s">
        <v>225</v>
      </c>
      <c r="F668" s="128" t="s">
        <v>216</v>
      </c>
      <c r="G668" s="128" t="s">
        <v>217</v>
      </c>
      <c r="H668" s="128" t="s">
        <v>218</v>
      </c>
      <c r="I668" s="128" t="s">
        <v>226</v>
      </c>
      <c r="J668" s="125" t="s">
        <v>122</v>
      </c>
      <c r="K668" s="125" t="s">
        <v>227</v>
      </c>
    </row>
    <row r="669" spans="1:11" ht="51">
      <c r="B669" s="105" t="s">
        <v>75</v>
      </c>
      <c r="C669" s="103" t="s">
        <v>123</v>
      </c>
      <c r="D669" s="126"/>
      <c r="E669" s="126"/>
      <c r="F669" s="129"/>
      <c r="G669" s="129"/>
      <c r="H669" s="129"/>
      <c r="I669" s="129"/>
      <c r="J669" s="126"/>
      <c r="K669" s="126"/>
    </row>
    <row r="670" spans="1:11" ht="76.5">
      <c r="B670" s="105" t="s">
        <v>95</v>
      </c>
      <c r="C670" s="103" t="s">
        <v>124</v>
      </c>
      <c r="D670" s="126"/>
      <c r="E670" s="126"/>
      <c r="F670" s="129"/>
      <c r="G670" s="129"/>
      <c r="H670" s="129"/>
      <c r="I670" s="129"/>
      <c r="J670" s="126"/>
      <c r="K670" s="126"/>
    </row>
    <row r="671" spans="1:11">
      <c r="B671" s="105" t="s">
        <v>77</v>
      </c>
      <c r="C671" s="103" t="s">
        <v>125</v>
      </c>
      <c r="D671" s="126"/>
      <c r="E671" s="126"/>
      <c r="F671" s="129"/>
      <c r="G671" s="129"/>
      <c r="H671" s="129"/>
      <c r="I671" s="129"/>
      <c r="J671" s="126"/>
      <c r="K671" s="126"/>
    </row>
    <row r="672" spans="1:11" ht="38.25">
      <c r="B672" s="72" t="s">
        <v>112</v>
      </c>
      <c r="C672" s="72" t="s">
        <v>231</v>
      </c>
      <c r="D672" s="126"/>
      <c r="E672" s="126"/>
      <c r="F672" s="129"/>
      <c r="G672" s="129"/>
      <c r="H672" s="129"/>
      <c r="I672" s="129"/>
      <c r="J672" s="126"/>
      <c r="K672" s="126"/>
    </row>
    <row r="673" spans="1:11">
      <c r="B673" s="124" t="s">
        <v>96</v>
      </c>
      <c r="C673" s="131"/>
      <c r="D673" s="127"/>
      <c r="E673" s="127"/>
      <c r="F673" s="130"/>
      <c r="G673" s="130"/>
      <c r="H673" s="130"/>
      <c r="I673" s="130"/>
      <c r="J673" s="127"/>
      <c r="K673" s="127"/>
    </row>
    <row r="674" spans="1:11">
      <c r="B674" s="106" t="s">
        <v>229</v>
      </c>
      <c r="C674" s="109" t="s">
        <v>228</v>
      </c>
      <c r="D674" s="71">
        <v>4034</v>
      </c>
      <c r="E674" s="68">
        <v>4233</v>
      </c>
      <c r="F674" s="69">
        <v>4242</v>
      </c>
      <c r="G674" s="69">
        <v>4242</v>
      </c>
      <c r="H674" s="69">
        <v>4242</v>
      </c>
      <c r="I674" s="69">
        <v>4242</v>
      </c>
      <c r="J674" s="69">
        <v>4327</v>
      </c>
      <c r="K674" s="69">
        <v>4412</v>
      </c>
    </row>
    <row r="675" spans="1:11" ht="38.25">
      <c r="B675" s="106" t="s">
        <v>230</v>
      </c>
      <c r="C675" s="109" t="s">
        <v>97</v>
      </c>
      <c r="D675" s="70">
        <v>290465.19</v>
      </c>
      <c r="E675" s="70">
        <v>304380</v>
      </c>
      <c r="F675" s="70">
        <v>50904</v>
      </c>
      <c r="G675" s="70">
        <v>127260</v>
      </c>
      <c r="H675" s="70">
        <v>203616</v>
      </c>
      <c r="I675" s="70">
        <v>305424</v>
      </c>
      <c r="J675" s="70">
        <v>309264</v>
      </c>
      <c r="K675" s="70">
        <v>315384</v>
      </c>
    </row>
    <row r="677" spans="1:11">
      <c r="A677" s="33">
        <v>51</v>
      </c>
      <c r="B677" s="103" t="s">
        <v>90</v>
      </c>
      <c r="C677" s="103" t="s">
        <v>110</v>
      </c>
      <c r="D677" s="101"/>
    </row>
    <row r="678" spans="1:11" ht="25.5">
      <c r="B678" s="103" t="s">
        <v>91</v>
      </c>
      <c r="C678" s="107">
        <v>106009</v>
      </c>
      <c r="D678" s="101"/>
      <c r="E678" s="101"/>
      <c r="F678" s="101"/>
      <c r="G678" s="101"/>
      <c r="H678" s="101"/>
      <c r="I678" s="101"/>
      <c r="J678" s="101"/>
      <c r="K678" s="101"/>
    </row>
    <row r="679" spans="1:11" ht="25.5">
      <c r="B679" s="103" t="s">
        <v>92</v>
      </c>
      <c r="C679" s="108" t="s">
        <v>63</v>
      </c>
      <c r="D679" s="101"/>
      <c r="E679" s="101"/>
      <c r="F679" s="101"/>
      <c r="G679" s="101"/>
      <c r="H679" s="86"/>
      <c r="I679" s="86"/>
      <c r="J679" s="86"/>
      <c r="K679" s="86"/>
    </row>
    <row r="680" spans="1:11" ht="15" customHeight="1">
      <c r="B680" s="103" t="s">
        <v>93</v>
      </c>
      <c r="C680" s="103" t="s">
        <v>117</v>
      </c>
      <c r="D680" s="123" t="s">
        <v>120</v>
      </c>
      <c r="E680" s="124"/>
      <c r="F680" s="124"/>
      <c r="G680" s="124"/>
      <c r="H680" s="124"/>
      <c r="I680" s="124"/>
      <c r="J680" s="124"/>
      <c r="K680" s="124"/>
    </row>
    <row r="681" spans="1:11" ht="15" customHeight="1">
      <c r="B681" s="103" t="s">
        <v>94</v>
      </c>
      <c r="C681" s="103" t="s">
        <v>121</v>
      </c>
      <c r="D681" s="125" t="s">
        <v>224</v>
      </c>
      <c r="E681" s="125" t="s">
        <v>225</v>
      </c>
      <c r="F681" s="128" t="s">
        <v>216</v>
      </c>
      <c r="G681" s="128" t="s">
        <v>217</v>
      </c>
      <c r="H681" s="128" t="s">
        <v>218</v>
      </c>
      <c r="I681" s="128" t="s">
        <v>226</v>
      </c>
      <c r="J681" s="125" t="s">
        <v>122</v>
      </c>
      <c r="K681" s="125" t="s">
        <v>227</v>
      </c>
    </row>
    <row r="682" spans="1:11" ht="51">
      <c r="B682" s="105" t="s">
        <v>75</v>
      </c>
      <c r="C682" s="103" t="s">
        <v>123</v>
      </c>
      <c r="D682" s="126"/>
      <c r="E682" s="126"/>
      <c r="F682" s="129"/>
      <c r="G682" s="129"/>
      <c r="H682" s="129"/>
      <c r="I682" s="129"/>
      <c r="J682" s="126"/>
      <c r="K682" s="126"/>
    </row>
    <row r="683" spans="1:11" ht="76.5">
      <c r="B683" s="105" t="s">
        <v>95</v>
      </c>
      <c r="C683" s="103" t="s">
        <v>124</v>
      </c>
      <c r="D683" s="126"/>
      <c r="E683" s="126"/>
      <c r="F683" s="129"/>
      <c r="G683" s="129"/>
      <c r="H683" s="129"/>
      <c r="I683" s="129"/>
      <c r="J683" s="126"/>
      <c r="K683" s="126"/>
    </row>
    <row r="684" spans="1:11">
      <c r="B684" s="105" t="s">
        <v>77</v>
      </c>
      <c r="C684" s="103" t="s">
        <v>125</v>
      </c>
      <c r="D684" s="126"/>
      <c r="E684" s="126"/>
      <c r="F684" s="129"/>
      <c r="G684" s="129"/>
      <c r="H684" s="129"/>
      <c r="I684" s="129"/>
      <c r="J684" s="126"/>
      <c r="K684" s="126"/>
    </row>
    <row r="685" spans="1:11" ht="38.25">
      <c r="B685" s="72" t="s">
        <v>112</v>
      </c>
      <c r="C685" s="72" t="s">
        <v>231</v>
      </c>
      <c r="D685" s="126"/>
      <c r="E685" s="126"/>
      <c r="F685" s="129"/>
      <c r="G685" s="129"/>
      <c r="H685" s="129"/>
      <c r="I685" s="129"/>
      <c r="J685" s="126"/>
      <c r="K685" s="126"/>
    </row>
    <row r="686" spans="1:11">
      <c r="B686" s="124" t="s">
        <v>96</v>
      </c>
      <c r="C686" s="131"/>
      <c r="D686" s="127"/>
      <c r="E686" s="127"/>
      <c r="F686" s="130"/>
      <c r="G686" s="130"/>
      <c r="H686" s="130"/>
      <c r="I686" s="130"/>
      <c r="J686" s="127"/>
      <c r="K686" s="127"/>
    </row>
    <row r="687" spans="1:11">
      <c r="B687" s="106" t="s">
        <v>229</v>
      </c>
      <c r="C687" s="109" t="s">
        <v>228</v>
      </c>
      <c r="D687" s="71">
        <v>2762</v>
      </c>
      <c r="E687" s="68">
        <v>3234</v>
      </c>
      <c r="F687" s="69">
        <v>3241</v>
      </c>
      <c r="G687" s="69">
        <v>3241</v>
      </c>
      <c r="H687" s="69">
        <v>3241</v>
      </c>
      <c r="I687" s="69">
        <v>3241</v>
      </c>
      <c r="J687" s="69">
        <v>3241</v>
      </c>
      <c r="K687" s="69">
        <v>3241</v>
      </c>
    </row>
    <row r="688" spans="1:11" ht="38.25">
      <c r="B688" s="106" t="s">
        <v>230</v>
      </c>
      <c r="C688" s="109" t="s">
        <v>97</v>
      </c>
      <c r="D688" s="70">
        <v>198876.45</v>
      </c>
      <c r="E688" s="70">
        <v>232848</v>
      </c>
      <c r="F688" s="70">
        <v>38892</v>
      </c>
      <c r="G688" s="70">
        <v>97230</v>
      </c>
      <c r="H688" s="70">
        <v>155568</v>
      </c>
      <c r="I688" s="70">
        <v>233352</v>
      </c>
      <c r="J688" s="70">
        <v>233352</v>
      </c>
      <c r="K688" s="70">
        <v>233352</v>
      </c>
    </row>
    <row r="690" spans="1:11">
      <c r="A690" s="33">
        <v>52</v>
      </c>
      <c r="B690" s="103" t="s">
        <v>90</v>
      </c>
      <c r="C690" s="103" t="s">
        <v>110</v>
      </c>
      <c r="D690" s="101"/>
    </row>
    <row r="691" spans="1:11" ht="25.5">
      <c r="B691" s="103" t="s">
        <v>91</v>
      </c>
      <c r="C691" s="107">
        <v>106010</v>
      </c>
      <c r="D691" s="101"/>
      <c r="E691" s="101"/>
      <c r="F691" s="101"/>
      <c r="G691" s="101"/>
      <c r="H691" s="101"/>
      <c r="I691" s="101"/>
      <c r="J691" s="101"/>
      <c r="K691" s="101"/>
    </row>
    <row r="692" spans="1:11" ht="25.5">
      <c r="B692" s="103" t="s">
        <v>92</v>
      </c>
      <c r="C692" s="108" t="s">
        <v>64</v>
      </c>
      <c r="D692" s="101"/>
      <c r="E692" s="101"/>
      <c r="F692" s="101"/>
      <c r="G692" s="101"/>
      <c r="H692" s="86"/>
      <c r="I692" s="86"/>
      <c r="J692" s="86"/>
      <c r="K692" s="86"/>
    </row>
    <row r="693" spans="1:11" ht="15" customHeight="1">
      <c r="B693" s="103" t="s">
        <v>93</v>
      </c>
      <c r="C693" s="103" t="s">
        <v>117</v>
      </c>
      <c r="D693" s="123" t="s">
        <v>120</v>
      </c>
      <c r="E693" s="124"/>
      <c r="F693" s="124"/>
      <c r="G693" s="124"/>
      <c r="H693" s="124"/>
      <c r="I693" s="124"/>
      <c r="J693" s="124"/>
      <c r="K693" s="124"/>
    </row>
    <row r="694" spans="1:11" ht="15" customHeight="1">
      <c r="B694" s="103" t="s">
        <v>94</v>
      </c>
      <c r="C694" s="103" t="s">
        <v>121</v>
      </c>
      <c r="D694" s="125" t="s">
        <v>224</v>
      </c>
      <c r="E694" s="125" t="s">
        <v>225</v>
      </c>
      <c r="F694" s="128" t="s">
        <v>216</v>
      </c>
      <c r="G694" s="128" t="s">
        <v>217</v>
      </c>
      <c r="H694" s="128" t="s">
        <v>218</v>
      </c>
      <c r="I694" s="128" t="s">
        <v>226</v>
      </c>
      <c r="J694" s="125" t="s">
        <v>122</v>
      </c>
      <c r="K694" s="125" t="s">
        <v>227</v>
      </c>
    </row>
    <row r="695" spans="1:11" ht="51">
      <c r="B695" s="105" t="s">
        <v>75</v>
      </c>
      <c r="C695" s="103" t="s">
        <v>123</v>
      </c>
      <c r="D695" s="126"/>
      <c r="E695" s="126"/>
      <c r="F695" s="129"/>
      <c r="G695" s="129"/>
      <c r="H695" s="129"/>
      <c r="I695" s="129"/>
      <c r="J695" s="126"/>
      <c r="K695" s="126"/>
    </row>
    <row r="696" spans="1:11" ht="76.5">
      <c r="B696" s="105" t="s">
        <v>95</v>
      </c>
      <c r="C696" s="103" t="s">
        <v>124</v>
      </c>
      <c r="D696" s="126"/>
      <c r="E696" s="126"/>
      <c r="F696" s="129"/>
      <c r="G696" s="129"/>
      <c r="H696" s="129"/>
      <c r="I696" s="129"/>
      <c r="J696" s="126"/>
      <c r="K696" s="126"/>
    </row>
    <row r="697" spans="1:11">
      <c r="B697" s="105" t="s">
        <v>77</v>
      </c>
      <c r="C697" s="103" t="s">
        <v>125</v>
      </c>
      <c r="D697" s="126"/>
      <c r="E697" s="126"/>
      <c r="F697" s="129"/>
      <c r="G697" s="129"/>
      <c r="H697" s="129"/>
      <c r="I697" s="129"/>
      <c r="J697" s="126"/>
      <c r="K697" s="126"/>
    </row>
    <row r="698" spans="1:11" ht="38.25">
      <c r="B698" s="72" t="s">
        <v>112</v>
      </c>
      <c r="C698" s="72" t="s">
        <v>231</v>
      </c>
      <c r="D698" s="126"/>
      <c r="E698" s="126"/>
      <c r="F698" s="129"/>
      <c r="G698" s="129"/>
      <c r="H698" s="129"/>
      <c r="I698" s="129"/>
      <c r="J698" s="126"/>
      <c r="K698" s="126"/>
    </row>
    <row r="699" spans="1:11">
      <c r="B699" s="124" t="s">
        <v>96</v>
      </c>
      <c r="C699" s="131"/>
      <c r="D699" s="127"/>
      <c r="E699" s="127"/>
      <c r="F699" s="130"/>
      <c r="G699" s="130"/>
      <c r="H699" s="130"/>
      <c r="I699" s="130"/>
      <c r="J699" s="127"/>
      <c r="K699" s="127"/>
    </row>
    <row r="700" spans="1:11">
      <c r="B700" s="106" t="s">
        <v>229</v>
      </c>
      <c r="C700" s="109" t="s">
        <v>228</v>
      </c>
      <c r="D700" s="71">
        <v>1082</v>
      </c>
      <c r="E700" s="68">
        <v>1171</v>
      </c>
      <c r="F700" s="69">
        <v>1219</v>
      </c>
      <c r="G700" s="69">
        <v>1219</v>
      </c>
      <c r="H700" s="69">
        <v>1219</v>
      </c>
      <c r="I700" s="69">
        <v>1219</v>
      </c>
      <c r="J700" s="69">
        <v>1219</v>
      </c>
      <c r="K700" s="69">
        <v>1219</v>
      </c>
    </row>
    <row r="701" spans="1:11" ht="38.25">
      <c r="B701" s="106" t="s">
        <v>230</v>
      </c>
      <c r="C701" s="109" t="s">
        <v>97</v>
      </c>
      <c r="D701" s="70">
        <v>77913.2</v>
      </c>
      <c r="E701" s="70">
        <v>84276</v>
      </c>
      <c r="F701" s="70">
        <v>14628</v>
      </c>
      <c r="G701" s="70">
        <v>36570</v>
      </c>
      <c r="H701" s="70">
        <v>58512</v>
      </c>
      <c r="I701" s="70">
        <v>87768</v>
      </c>
      <c r="J701" s="70">
        <v>87768</v>
      </c>
      <c r="K701" s="70">
        <v>87768</v>
      </c>
    </row>
    <row r="703" spans="1:11">
      <c r="A703" s="33">
        <v>53</v>
      </c>
      <c r="B703" s="103" t="s">
        <v>90</v>
      </c>
      <c r="C703" s="103" t="s">
        <v>110</v>
      </c>
      <c r="D703" s="101"/>
    </row>
    <row r="704" spans="1:11" ht="25.5">
      <c r="B704" s="103" t="s">
        <v>91</v>
      </c>
      <c r="C704" s="107">
        <v>106011</v>
      </c>
      <c r="D704" s="101"/>
      <c r="E704" s="101"/>
      <c r="F704" s="101"/>
      <c r="G704" s="101"/>
      <c r="H704" s="101"/>
      <c r="I704" s="101"/>
      <c r="J704" s="101"/>
      <c r="K704" s="101"/>
    </row>
    <row r="705" spans="1:11" ht="25.5">
      <c r="B705" s="103" t="s">
        <v>92</v>
      </c>
      <c r="C705" s="108" t="s">
        <v>65</v>
      </c>
      <c r="D705" s="101"/>
      <c r="E705" s="101"/>
      <c r="F705" s="101"/>
      <c r="G705" s="101"/>
      <c r="H705" s="86"/>
      <c r="I705" s="86"/>
      <c r="J705" s="86"/>
      <c r="K705" s="86"/>
    </row>
    <row r="706" spans="1:11" ht="15" customHeight="1">
      <c r="B706" s="103" t="s">
        <v>93</v>
      </c>
      <c r="C706" s="103" t="s">
        <v>117</v>
      </c>
      <c r="D706" s="123" t="s">
        <v>120</v>
      </c>
      <c r="E706" s="124"/>
      <c r="F706" s="124"/>
      <c r="G706" s="124"/>
      <c r="H706" s="124"/>
      <c r="I706" s="124"/>
      <c r="J706" s="124"/>
      <c r="K706" s="124"/>
    </row>
    <row r="707" spans="1:11" ht="15" customHeight="1">
      <c r="B707" s="103" t="s">
        <v>94</v>
      </c>
      <c r="C707" s="103" t="s">
        <v>121</v>
      </c>
      <c r="D707" s="125" t="s">
        <v>224</v>
      </c>
      <c r="E707" s="125" t="s">
        <v>225</v>
      </c>
      <c r="F707" s="128" t="s">
        <v>216</v>
      </c>
      <c r="G707" s="128" t="s">
        <v>217</v>
      </c>
      <c r="H707" s="128" t="s">
        <v>218</v>
      </c>
      <c r="I707" s="128" t="s">
        <v>226</v>
      </c>
      <c r="J707" s="125" t="s">
        <v>122</v>
      </c>
      <c r="K707" s="125" t="s">
        <v>227</v>
      </c>
    </row>
    <row r="708" spans="1:11" ht="51">
      <c r="B708" s="105" t="s">
        <v>75</v>
      </c>
      <c r="C708" s="103" t="s">
        <v>123</v>
      </c>
      <c r="D708" s="126"/>
      <c r="E708" s="126"/>
      <c r="F708" s="129"/>
      <c r="G708" s="129"/>
      <c r="H708" s="129"/>
      <c r="I708" s="129"/>
      <c r="J708" s="126"/>
      <c r="K708" s="126"/>
    </row>
    <row r="709" spans="1:11" ht="76.5">
      <c r="B709" s="105" t="s">
        <v>95</v>
      </c>
      <c r="C709" s="103" t="s">
        <v>124</v>
      </c>
      <c r="D709" s="126"/>
      <c r="E709" s="126"/>
      <c r="F709" s="129"/>
      <c r="G709" s="129"/>
      <c r="H709" s="129"/>
      <c r="I709" s="129"/>
      <c r="J709" s="126"/>
      <c r="K709" s="126"/>
    </row>
    <row r="710" spans="1:11">
      <c r="B710" s="105" t="s">
        <v>77</v>
      </c>
      <c r="C710" s="103" t="s">
        <v>125</v>
      </c>
      <c r="D710" s="126"/>
      <c r="E710" s="126"/>
      <c r="F710" s="129"/>
      <c r="G710" s="129"/>
      <c r="H710" s="129"/>
      <c r="I710" s="129"/>
      <c r="J710" s="126"/>
      <c r="K710" s="126"/>
    </row>
    <row r="711" spans="1:11" ht="38.25">
      <c r="B711" s="72" t="s">
        <v>112</v>
      </c>
      <c r="C711" s="72" t="s">
        <v>231</v>
      </c>
      <c r="D711" s="126"/>
      <c r="E711" s="126"/>
      <c r="F711" s="129"/>
      <c r="G711" s="129"/>
      <c r="H711" s="129"/>
      <c r="I711" s="129"/>
      <c r="J711" s="126"/>
      <c r="K711" s="126"/>
    </row>
    <row r="712" spans="1:11">
      <c r="B712" s="124" t="s">
        <v>96</v>
      </c>
      <c r="C712" s="131"/>
      <c r="D712" s="127"/>
      <c r="E712" s="127"/>
      <c r="F712" s="130"/>
      <c r="G712" s="130"/>
      <c r="H712" s="130"/>
      <c r="I712" s="130"/>
      <c r="J712" s="127"/>
      <c r="K712" s="127"/>
    </row>
    <row r="713" spans="1:11">
      <c r="B713" s="106" t="s">
        <v>229</v>
      </c>
      <c r="C713" s="109" t="s">
        <v>228</v>
      </c>
      <c r="D713" s="71">
        <v>2274</v>
      </c>
      <c r="E713" s="68">
        <v>2349</v>
      </c>
      <c r="F713" s="69">
        <v>2359</v>
      </c>
      <c r="G713" s="69">
        <v>2359</v>
      </c>
      <c r="H713" s="69">
        <v>2359</v>
      </c>
      <c r="I713" s="69">
        <v>2359</v>
      </c>
      <c r="J713" s="69">
        <v>2359</v>
      </c>
      <c r="K713" s="69">
        <v>2359</v>
      </c>
    </row>
    <row r="714" spans="1:11" ht="38.25">
      <c r="B714" s="106" t="s">
        <v>230</v>
      </c>
      <c r="C714" s="109" t="s">
        <v>97</v>
      </c>
      <c r="D714" s="70">
        <v>163719.06</v>
      </c>
      <c r="E714" s="70">
        <v>168876</v>
      </c>
      <c r="F714" s="70">
        <v>28308</v>
      </c>
      <c r="G714" s="70">
        <v>70770</v>
      </c>
      <c r="H714" s="70">
        <v>113232</v>
      </c>
      <c r="I714" s="70">
        <v>169848</v>
      </c>
      <c r="J714" s="70">
        <v>169848</v>
      </c>
      <c r="K714" s="70">
        <v>169848</v>
      </c>
    </row>
    <row r="716" spans="1:11">
      <c r="A716" s="33">
        <v>54</v>
      </c>
      <c r="B716" s="103" t="s">
        <v>90</v>
      </c>
      <c r="C716" s="103" t="s">
        <v>110</v>
      </c>
      <c r="D716" s="101"/>
    </row>
    <row r="717" spans="1:11" ht="25.5">
      <c r="B717" s="103" t="s">
        <v>91</v>
      </c>
      <c r="C717" s="107">
        <v>301007</v>
      </c>
      <c r="D717" s="101"/>
      <c r="E717" s="101"/>
      <c r="F717" s="101"/>
      <c r="G717" s="101"/>
      <c r="H717" s="101"/>
      <c r="I717" s="101"/>
      <c r="J717" s="101"/>
      <c r="K717" s="101"/>
    </row>
    <row r="718" spans="1:11" ht="25.5">
      <c r="B718" s="103" t="s">
        <v>92</v>
      </c>
      <c r="C718" s="108" t="s">
        <v>109</v>
      </c>
      <c r="D718" s="101"/>
      <c r="E718" s="101"/>
      <c r="F718" s="101"/>
      <c r="G718" s="101"/>
      <c r="H718" s="86"/>
      <c r="I718" s="86"/>
      <c r="J718" s="86"/>
      <c r="K718" s="86"/>
    </row>
    <row r="719" spans="1:11" ht="15" customHeight="1">
      <c r="B719" s="103" t="s">
        <v>93</v>
      </c>
      <c r="C719" s="103" t="s">
        <v>117</v>
      </c>
      <c r="D719" s="123" t="s">
        <v>120</v>
      </c>
      <c r="E719" s="124"/>
      <c r="F719" s="124"/>
      <c r="G719" s="124"/>
      <c r="H719" s="124"/>
      <c r="I719" s="124"/>
      <c r="J719" s="124"/>
      <c r="K719" s="124"/>
    </row>
    <row r="720" spans="1:11" ht="15" customHeight="1">
      <c r="B720" s="103" t="s">
        <v>94</v>
      </c>
      <c r="C720" s="103" t="s">
        <v>121</v>
      </c>
      <c r="D720" s="125" t="s">
        <v>224</v>
      </c>
      <c r="E720" s="125" t="s">
        <v>225</v>
      </c>
      <c r="F720" s="128" t="s">
        <v>216</v>
      </c>
      <c r="G720" s="128" t="s">
        <v>217</v>
      </c>
      <c r="H720" s="128" t="s">
        <v>218</v>
      </c>
      <c r="I720" s="128" t="s">
        <v>226</v>
      </c>
      <c r="J720" s="125" t="s">
        <v>122</v>
      </c>
      <c r="K720" s="125" t="s">
        <v>227</v>
      </c>
    </row>
    <row r="721" spans="2:11" ht="51">
      <c r="B721" s="105" t="s">
        <v>75</v>
      </c>
      <c r="C721" s="103" t="s">
        <v>123</v>
      </c>
      <c r="D721" s="126"/>
      <c r="E721" s="126"/>
      <c r="F721" s="129"/>
      <c r="G721" s="129"/>
      <c r="H721" s="129"/>
      <c r="I721" s="129"/>
      <c r="J721" s="126"/>
      <c r="K721" s="126"/>
    </row>
    <row r="722" spans="2:11" ht="76.5">
      <c r="B722" s="105" t="s">
        <v>95</v>
      </c>
      <c r="C722" s="103" t="s">
        <v>124</v>
      </c>
      <c r="D722" s="126"/>
      <c r="E722" s="126"/>
      <c r="F722" s="129"/>
      <c r="G722" s="129"/>
      <c r="H722" s="129"/>
      <c r="I722" s="129"/>
      <c r="J722" s="126"/>
      <c r="K722" s="126"/>
    </row>
    <row r="723" spans="2:11">
      <c r="B723" s="105" t="s">
        <v>77</v>
      </c>
      <c r="C723" s="103" t="s">
        <v>125</v>
      </c>
      <c r="D723" s="126"/>
      <c r="E723" s="126"/>
      <c r="F723" s="129"/>
      <c r="G723" s="129"/>
      <c r="H723" s="129"/>
      <c r="I723" s="129"/>
      <c r="J723" s="126"/>
      <c r="K723" s="126"/>
    </row>
    <row r="724" spans="2:11" ht="38.25">
      <c r="B724" s="72" t="s">
        <v>112</v>
      </c>
      <c r="C724" s="72" t="s">
        <v>231</v>
      </c>
      <c r="D724" s="126"/>
      <c r="E724" s="126"/>
      <c r="F724" s="129"/>
      <c r="G724" s="129"/>
      <c r="H724" s="129"/>
      <c r="I724" s="129"/>
      <c r="J724" s="126"/>
      <c r="K724" s="126"/>
    </row>
    <row r="725" spans="2:11">
      <c r="B725" s="124" t="s">
        <v>96</v>
      </c>
      <c r="C725" s="131"/>
      <c r="D725" s="127"/>
      <c r="E725" s="127"/>
      <c r="F725" s="130"/>
      <c r="G725" s="130"/>
      <c r="H725" s="130"/>
      <c r="I725" s="130"/>
      <c r="J725" s="127"/>
      <c r="K725" s="127"/>
    </row>
    <row r="726" spans="2:11" ht="15" customHeight="1">
      <c r="B726" s="106" t="s">
        <v>229</v>
      </c>
      <c r="C726" s="109" t="s">
        <v>228</v>
      </c>
      <c r="D726" s="71">
        <v>54388</v>
      </c>
      <c r="E726" s="71">
        <v>60396</v>
      </c>
      <c r="F726" s="69">
        <v>59546</v>
      </c>
      <c r="G726" s="69">
        <v>59536</v>
      </c>
      <c r="H726" s="69">
        <v>59428</v>
      </c>
      <c r="I726" s="69">
        <v>59403</v>
      </c>
      <c r="J726" s="69">
        <v>59272</v>
      </c>
      <c r="K726" s="69">
        <v>59187</v>
      </c>
    </row>
    <row r="727" spans="2:11" ht="38.25">
      <c r="B727" s="106" t="s">
        <v>230</v>
      </c>
      <c r="C727" s="109" t="s">
        <v>97</v>
      </c>
      <c r="D727" s="70">
        <v>3897360.43</v>
      </c>
      <c r="E727" s="70">
        <v>4477554</v>
      </c>
      <c r="F727" s="70">
        <v>714552</v>
      </c>
      <c r="G727" s="70">
        <v>1786200</v>
      </c>
      <c r="H727" s="70">
        <v>2856252</v>
      </c>
      <c r="I727" s="70">
        <v>4281924</v>
      </c>
      <c r="J727" s="70">
        <v>4269864</v>
      </c>
      <c r="K727" s="70">
        <v>4263744</v>
      </c>
    </row>
  </sheetData>
  <mergeCells count="553">
    <mergeCell ref="B686:C686"/>
    <mergeCell ref="B699:C699"/>
    <mergeCell ref="B712:C712"/>
    <mergeCell ref="B725:C725"/>
    <mergeCell ref="B569:C569"/>
    <mergeCell ref="B582:C582"/>
    <mergeCell ref="B595:C595"/>
    <mergeCell ref="B608:C608"/>
    <mergeCell ref="B621:C621"/>
    <mergeCell ref="B634:C634"/>
    <mergeCell ref="B647:C647"/>
    <mergeCell ref="B660:C660"/>
    <mergeCell ref="B673:C673"/>
    <mergeCell ref="B478:C478"/>
    <mergeCell ref="B491:C491"/>
    <mergeCell ref="B504:C504"/>
    <mergeCell ref="B517:C517"/>
    <mergeCell ref="B530:C530"/>
    <mergeCell ref="B543:C543"/>
    <mergeCell ref="B556:C556"/>
    <mergeCell ref="B322:C322"/>
    <mergeCell ref="B335:C335"/>
    <mergeCell ref="B348:C348"/>
    <mergeCell ref="B361:C361"/>
    <mergeCell ref="B374:C374"/>
    <mergeCell ref="B387:C387"/>
    <mergeCell ref="B400:C400"/>
    <mergeCell ref="B413:C413"/>
    <mergeCell ref="B426:C426"/>
    <mergeCell ref="B439:C439"/>
    <mergeCell ref="B452:C452"/>
    <mergeCell ref="B465:C465"/>
    <mergeCell ref="B192:C192"/>
    <mergeCell ref="B205:C205"/>
    <mergeCell ref="B218:C218"/>
    <mergeCell ref="B231:C231"/>
    <mergeCell ref="B244:C244"/>
    <mergeCell ref="B257:C257"/>
    <mergeCell ref="B270:C270"/>
    <mergeCell ref="B283:C283"/>
    <mergeCell ref="B296:C296"/>
    <mergeCell ref="B49:C49"/>
    <mergeCell ref="B62:C62"/>
    <mergeCell ref="B75:C75"/>
    <mergeCell ref="B88:C88"/>
    <mergeCell ref="B101:C101"/>
    <mergeCell ref="B114:C114"/>
    <mergeCell ref="B127:C127"/>
    <mergeCell ref="B140:C140"/>
    <mergeCell ref="B153:C153"/>
    <mergeCell ref="D43:K43"/>
    <mergeCell ref="J18:J23"/>
    <mergeCell ref="K18:K23"/>
    <mergeCell ref="D30:K30"/>
    <mergeCell ref="D31:D36"/>
    <mergeCell ref="E31:E36"/>
    <mergeCell ref="F31:F36"/>
    <mergeCell ref="G31:G36"/>
    <mergeCell ref="H31:H36"/>
    <mergeCell ref="I31:I36"/>
    <mergeCell ref="J31:J36"/>
    <mergeCell ref="K31:K36"/>
    <mergeCell ref="D368:K368"/>
    <mergeCell ref="D369:D374"/>
    <mergeCell ref="E369:E374"/>
    <mergeCell ref="B23:C23"/>
    <mergeCell ref="B36:C36"/>
    <mergeCell ref="D329:K329"/>
    <mergeCell ref="D330:D335"/>
    <mergeCell ref="E330:E335"/>
    <mergeCell ref="D173:K173"/>
    <mergeCell ref="D69:K69"/>
    <mergeCell ref="D70:D75"/>
    <mergeCell ref="E70:E75"/>
    <mergeCell ref="F70:F75"/>
    <mergeCell ref="G70:G75"/>
    <mergeCell ref="H70:H75"/>
    <mergeCell ref="I70:I75"/>
    <mergeCell ref="J70:J75"/>
    <mergeCell ref="K70:K75"/>
    <mergeCell ref="D82:K82"/>
    <mergeCell ref="D83:D88"/>
    <mergeCell ref="E83:E88"/>
    <mergeCell ref="D316:K316"/>
    <mergeCell ref="D317:D322"/>
    <mergeCell ref="E317:E322"/>
    <mergeCell ref="D355:K355"/>
    <mergeCell ref="D356:D361"/>
    <mergeCell ref="E356:E361"/>
    <mergeCell ref="F356:F361"/>
    <mergeCell ref="G356:G361"/>
    <mergeCell ref="H356:H361"/>
    <mergeCell ref="I356:I361"/>
    <mergeCell ref="J356:J361"/>
    <mergeCell ref="K356:K361"/>
    <mergeCell ref="K538:K543"/>
    <mergeCell ref="E473:E478"/>
    <mergeCell ref="F473:F478"/>
    <mergeCell ref="D394:K394"/>
    <mergeCell ref="D395:D400"/>
    <mergeCell ref="E395:E400"/>
    <mergeCell ref="F395:F400"/>
    <mergeCell ref="G395:G400"/>
    <mergeCell ref="H395:H400"/>
    <mergeCell ref="I395:I400"/>
    <mergeCell ref="J395:J400"/>
    <mergeCell ref="K395:K400"/>
    <mergeCell ref="D420:K420"/>
    <mergeCell ref="D421:D426"/>
    <mergeCell ref="E421:E426"/>
    <mergeCell ref="F421:F426"/>
    <mergeCell ref="G421:G426"/>
    <mergeCell ref="H421:H426"/>
    <mergeCell ref="I421:I426"/>
    <mergeCell ref="J421:J426"/>
    <mergeCell ref="K421:K426"/>
    <mergeCell ref="D434:D439"/>
    <mergeCell ref="E434:E439"/>
    <mergeCell ref="F434:F439"/>
    <mergeCell ref="J681:J686"/>
    <mergeCell ref="K681:K686"/>
    <mergeCell ref="E616:E621"/>
    <mergeCell ref="D550:K550"/>
    <mergeCell ref="D551:D556"/>
    <mergeCell ref="D459:K459"/>
    <mergeCell ref="D460:D465"/>
    <mergeCell ref="E460:E465"/>
    <mergeCell ref="F460:F465"/>
    <mergeCell ref="G460:G465"/>
    <mergeCell ref="H460:H465"/>
    <mergeCell ref="I460:I465"/>
    <mergeCell ref="J460:J465"/>
    <mergeCell ref="K460:K465"/>
    <mergeCell ref="D472:K472"/>
    <mergeCell ref="D473:D478"/>
    <mergeCell ref="D537:K537"/>
    <mergeCell ref="D538:D543"/>
    <mergeCell ref="E538:E543"/>
    <mergeCell ref="F538:F543"/>
    <mergeCell ref="G538:G543"/>
    <mergeCell ref="H538:H543"/>
    <mergeCell ref="I538:I543"/>
    <mergeCell ref="J538:J543"/>
    <mergeCell ref="D654:K654"/>
    <mergeCell ref="D602:K602"/>
    <mergeCell ref="D603:D608"/>
    <mergeCell ref="E603:E608"/>
    <mergeCell ref="F603:F608"/>
    <mergeCell ref="G603:G608"/>
    <mergeCell ref="H603:H608"/>
    <mergeCell ref="I603:I608"/>
    <mergeCell ref="J603:J608"/>
    <mergeCell ref="K603:K608"/>
    <mergeCell ref="D615:K615"/>
    <mergeCell ref="D616:D621"/>
    <mergeCell ref="F616:F621"/>
    <mergeCell ref="G616:G621"/>
    <mergeCell ref="H616:H621"/>
    <mergeCell ref="I616:I621"/>
    <mergeCell ref="J616:J621"/>
    <mergeCell ref="K616:K621"/>
    <mergeCell ref="D628:K628"/>
    <mergeCell ref="D629:D634"/>
    <mergeCell ref="E629:E634"/>
    <mergeCell ref="F629:F634"/>
    <mergeCell ref="G629:G634"/>
    <mergeCell ref="H629:H634"/>
    <mergeCell ref="C9:G9"/>
    <mergeCell ref="C10:G10"/>
    <mergeCell ref="B12:G12"/>
    <mergeCell ref="D18:D23"/>
    <mergeCell ref="E18:E23"/>
    <mergeCell ref="F18:F23"/>
    <mergeCell ref="G18:G23"/>
    <mergeCell ref="H18:H23"/>
    <mergeCell ref="I18:I23"/>
    <mergeCell ref="D17:K17"/>
    <mergeCell ref="D44:D49"/>
    <mergeCell ref="E44:E49"/>
    <mergeCell ref="F44:F49"/>
    <mergeCell ref="G44:G49"/>
    <mergeCell ref="H44:H49"/>
    <mergeCell ref="I44:I49"/>
    <mergeCell ref="J44:J49"/>
    <mergeCell ref="K44:K49"/>
    <mergeCell ref="D56:K56"/>
    <mergeCell ref="D57:D62"/>
    <mergeCell ref="E57:E62"/>
    <mergeCell ref="F57:F62"/>
    <mergeCell ref="G57:G62"/>
    <mergeCell ref="H57:H62"/>
    <mergeCell ref="I57:I62"/>
    <mergeCell ref="J57:J62"/>
    <mergeCell ref="K57:K62"/>
    <mergeCell ref="F83:F88"/>
    <mergeCell ref="G83:G88"/>
    <mergeCell ref="H83:H88"/>
    <mergeCell ref="I83:I88"/>
    <mergeCell ref="J83:J88"/>
    <mergeCell ref="K83:K88"/>
    <mergeCell ref="D95:K95"/>
    <mergeCell ref="D96:D101"/>
    <mergeCell ref="E96:E101"/>
    <mergeCell ref="F96:F101"/>
    <mergeCell ref="G96:G101"/>
    <mergeCell ref="H96:H101"/>
    <mergeCell ref="I96:I101"/>
    <mergeCell ref="J96:J101"/>
    <mergeCell ref="K96:K101"/>
    <mergeCell ref="D108:K108"/>
    <mergeCell ref="D109:D114"/>
    <mergeCell ref="E109:E114"/>
    <mergeCell ref="F109:F114"/>
    <mergeCell ref="G109:G114"/>
    <mergeCell ref="H109:H114"/>
    <mergeCell ref="I109:I114"/>
    <mergeCell ref="J109:J114"/>
    <mergeCell ref="K109:K114"/>
    <mergeCell ref="D121:K121"/>
    <mergeCell ref="D122:D127"/>
    <mergeCell ref="E122:E127"/>
    <mergeCell ref="F122:F127"/>
    <mergeCell ref="G122:G127"/>
    <mergeCell ref="H122:H127"/>
    <mergeCell ref="I122:I127"/>
    <mergeCell ref="J122:J127"/>
    <mergeCell ref="K122:K127"/>
    <mergeCell ref="D134:K134"/>
    <mergeCell ref="D135:D140"/>
    <mergeCell ref="E135:E140"/>
    <mergeCell ref="F135:F140"/>
    <mergeCell ref="G135:G140"/>
    <mergeCell ref="H135:H140"/>
    <mergeCell ref="I135:I140"/>
    <mergeCell ref="J135:J140"/>
    <mergeCell ref="K135:K140"/>
    <mergeCell ref="D147:K147"/>
    <mergeCell ref="D148:D153"/>
    <mergeCell ref="E148:E153"/>
    <mergeCell ref="F148:F153"/>
    <mergeCell ref="G148:G153"/>
    <mergeCell ref="H148:H153"/>
    <mergeCell ref="I148:I153"/>
    <mergeCell ref="J148:J153"/>
    <mergeCell ref="K148:K153"/>
    <mergeCell ref="D160:K160"/>
    <mergeCell ref="D161:D166"/>
    <mergeCell ref="E161:E166"/>
    <mergeCell ref="F161:F166"/>
    <mergeCell ref="G161:G166"/>
    <mergeCell ref="H161:H166"/>
    <mergeCell ref="I161:I166"/>
    <mergeCell ref="J161:J166"/>
    <mergeCell ref="K161:K166"/>
    <mergeCell ref="B166:C166"/>
    <mergeCell ref="D174:D179"/>
    <mergeCell ref="E174:E179"/>
    <mergeCell ref="F174:F179"/>
    <mergeCell ref="G174:G179"/>
    <mergeCell ref="H174:H179"/>
    <mergeCell ref="I174:I179"/>
    <mergeCell ref="J174:J179"/>
    <mergeCell ref="K174:K179"/>
    <mergeCell ref="B179:C179"/>
    <mergeCell ref="D186:K186"/>
    <mergeCell ref="D187:D192"/>
    <mergeCell ref="E187:E192"/>
    <mergeCell ref="F187:F192"/>
    <mergeCell ref="G187:G192"/>
    <mergeCell ref="H187:H192"/>
    <mergeCell ref="I187:I192"/>
    <mergeCell ref="J187:J192"/>
    <mergeCell ref="K187:K192"/>
    <mergeCell ref="D199:K199"/>
    <mergeCell ref="D200:D205"/>
    <mergeCell ref="E200:E205"/>
    <mergeCell ref="F200:F205"/>
    <mergeCell ref="G200:G205"/>
    <mergeCell ref="H200:H205"/>
    <mergeCell ref="I200:I205"/>
    <mergeCell ref="J200:J205"/>
    <mergeCell ref="K200:K205"/>
    <mergeCell ref="D212:K212"/>
    <mergeCell ref="D213:D218"/>
    <mergeCell ref="E213:E218"/>
    <mergeCell ref="F213:F218"/>
    <mergeCell ref="G213:G218"/>
    <mergeCell ref="H213:H218"/>
    <mergeCell ref="I213:I218"/>
    <mergeCell ref="J213:J218"/>
    <mergeCell ref="K213:K218"/>
    <mergeCell ref="D225:K225"/>
    <mergeCell ref="D226:D231"/>
    <mergeCell ref="E226:E231"/>
    <mergeCell ref="F226:F231"/>
    <mergeCell ref="G226:G231"/>
    <mergeCell ref="H226:H231"/>
    <mergeCell ref="I226:I231"/>
    <mergeCell ref="J226:J231"/>
    <mergeCell ref="K226:K231"/>
    <mergeCell ref="D238:K238"/>
    <mergeCell ref="D239:D244"/>
    <mergeCell ref="E239:E244"/>
    <mergeCell ref="F239:F244"/>
    <mergeCell ref="G239:G244"/>
    <mergeCell ref="H239:H244"/>
    <mergeCell ref="I239:I244"/>
    <mergeCell ref="J239:J244"/>
    <mergeCell ref="K239:K244"/>
    <mergeCell ref="D251:K251"/>
    <mergeCell ref="D252:D257"/>
    <mergeCell ref="E252:E257"/>
    <mergeCell ref="F252:F257"/>
    <mergeCell ref="G252:G257"/>
    <mergeCell ref="H252:H257"/>
    <mergeCell ref="I252:I257"/>
    <mergeCell ref="J252:J257"/>
    <mergeCell ref="K252:K257"/>
    <mergeCell ref="D264:K264"/>
    <mergeCell ref="D265:D270"/>
    <mergeCell ref="E265:E270"/>
    <mergeCell ref="F265:F270"/>
    <mergeCell ref="G265:G270"/>
    <mergeCell ref="H265:H270"/>
    <mergeCell ref="I265:I270"/>
    <mergeCell ref="J265:J270"/>
    <mergeCell ref="K265:K270"/>
    <mergeCell ref="D277:K277"/>
    <mergeCell ref="D278:D283"/>
    <mergeCell ref="E278:E283"/>
    <mergeCell ref="F278:F283"/>
    <mergeCell ref="G278:G283"/>
    <mergeCell ref="H278:H283"/>
    <mergeCell ref="I278:I283"/>
    <mergeCell ref="J278:J283"/>
    <mergeCell ref="K278:K283"/>
    <mergeCell ref="D290:K290"/>
    <mergeCell ref="D291:D296"/>
    <mergeCell ref="E291:E296"/>
    <mergeCell ref="F291:F296"/>
    <mergeCell ref="G291:G296"/>
    <mergeCell ref="H291:H296"/>
    <mergeCell ref="I291:I296"/>
    <mergeCell ref="J291:J296"/>
    <mergeCell ref="K291:K296"/>
    <mergeCell ref="D303:K303"/>
    <mergeCell ref="D304:D309"/>
    <mergeCell ref="E304:E309"/>
    <mergeCell ref="F304:F309"/>
    <mergeCell ref="G304:G309"/>
    <mergeCell ref="H304:H309"/>
    <mergeCell ref="I304:I309"/>
    <mergeCell ref="J304:J309"/>
    <mergeCell ref="K304:K309"/>
    <mergeCell ref="B309:C309"/>
    <mergeCell ref="F330:F335"/>
    <mergeCell ref="G330:G335"/>
    <mergeCell ref="H330:H335"/>
    <mergeCell ref="I330:I335"/>
    <mergeCell ref="J330:J335"/>
    <mergeCell ref="K330:K335"/>
    <mergeCell ref="D342:K342"/>
    <mergeCell ref="D343:D348"/>
    <mergeCell ref="E343:E348"/>
    <mergeCell ref="F343:F348"/>
    <mergeCell ref="G343:G348"/>
    <mergeCell ref="H343:H348"/>
    <mergeCell ref="I343:I348"/>
    <mergeCell ref="J343:J348"/>
    <mergeCell ref="K343:K348"/>
    <mergeCell ref="I317:I322"/>
    <mergeCell ref="J317:J322"/>
    <mergeCell ref="K317:K322"/>
    <mergeCell ref="F317:F322"/>
    <mergeCell ref="G317:G322"/>
    <mergeCell ref="H317:H322"/>
    <mergeCell ref="F369:F374"/>
    <mergeCell ref="G369:G374"/>
    <mergeCell ref="H369:H374"/>
    <mergeCell ref="I369:I374"/>
    <mergeCell ref="J369:J374"/>
    <mergeCell ref="K369:K374"/>
    <mergeCell ref="D407:K407"/>
    <mergeCell ref="D408:D413"/>
    <mergeCell ref="E408:E413"/>
    <mergeCell ref="F408:F413"/>
    <mergeCell ref="G408:G413"/>
    <mergeCell ref="H408:H413"/>
    <mergeCell ref="I408:I413"/>
    <mergeCell ref="J408:J413"/>
    <mergeCell ref="K408:K413"/>
    <mergeCell ref="D381:K381"/>
    <mergeCell ref="D382:D387"/>
    <mergeCell ref="E382:E387"/>
    <mergeCell ref="F382:F387"/>
    <mergeCell ref="G382:G387"/>
    <mergeCell ref="H382:H387"/>
    <mergeCell ref="I382:I387"/>
    <mergeCell ref="J382:J387"/>
    <mergeCell ref="K382:K387"/>
    <mergeCell ref="G434:G439"/>
    <mergeCell ref="H434:H439"/>
    <mergeCell ref="I434:I439"/>
    <mergeCell ref="J434:J439"/>
    <mergeCell ref="K434:K439"/>
    <mergeCell ref="D433:K433"/>
    <mergeCell ref="D446:K446"/>
    <mergeCell ref="D447:D452"/>
    <mergeCell ref="E447:E452"/>
    <mergeCell ref="F447:F452"/>
    <mergeCell ref="G447:G452"/>
    <mergeCell ref="H447:H452"/>
    <mergeCell ref="I447:I452"/>
    <mergeCell ref="J447:J452"/>
    <mergeCell ref="K447:K452"/>
    <mergeCell ref="G473:G478"/>
    <mergeCell ref="H473:H478"/>
    <mergeCell ref="I473:I478"/>
    <mergeCell ref="J473:J478"/>
    <mergeCell ref="K473:K478"/>
    <mergeCell ref="D485:K485"/>
    <mergeCell ref="D486:D491"/>
    <mergeCell ref="E486:E491"/>
    <mergeCell ref="F486:F491"/>
    <mergeCell ref="G486:G491"/>
    <mergeCell ref="H486:H491"/>
    <mergeCell ref="I486:I491"/>
    <mergeCell ref="J486:J491"/>
    <mergeCell ref="K486:K491"/>
    <mergeCell ref="D498:K498"/>
    <mergeCell ref="D499:D504"/>
    <mergeCell ref="E499:E504"/>
    <mergeCell ref="F499:F504"/>
    <mergeCell ref="G499:G504"/>
    <mergeCell ref="H499:H504"/>
    <mergeCell ref="I499:I504"/>
    <mergeCell ref="J499:J504"/>
    <mergeCell ref="K499:K504"/>
    <mergeCell ref="D511:K511"/>
    <mergeCell ref="D512:D517"/>
    <mergeCell ref="E512:E517"/>
    <mergeCell ref="F512:F517"/>
    <mergeCell ref="G512:G517"/>
    <mergeCell ref="H512:H517"/>
    <mergeCell ref="I512:I517"/>
    <mergeCell ref="J512:J517"/>
    <mergeCell ref="K512:K517"/>
    <mergeCell ref="D524:K524"/>
    <mergeCell ref="D525:D530"/>
    <mergeCell ref="E525:E530"/>
    <mergeCell ref="F525:F530"/>
    <mergeCell ref="G525:G530"/>
    <mergeCell ref="H525:H530"/>
    <mergeCell ref="I525:I530"/>
    <mergeCell ref="J525:J530"/>
    <mergeCell ref="K525:K530"/>
    <mergeCell ref="E551:E556"/>
    <mergeCell ref="F551:F556"/>
    <mergeCell ref="G551:G556"/>
    <mergeCell ref="H551:H556"/>
    <mergeCell ref="I551:I556"/>
    <mergeCell ref="J551:J556"/>
    <mergeCell ref="K551:K556"/>
    <mergeCell ref="D563:K563"/>
    <mergeCell ref="D564:D569"/>
    <mergeCell ref="E564:E569"/>
    <mergeCell ref="F564:F569"/>
    <mergeCell ref="G564:G569"/>
    <mergeCell ref="H564:H569"/>
    <mergeCell ref="I564:I569"/>
    <mergeCell ref="J564:J569"/>
    <mergeCell ref="K564:K569"/>
    <mergeCell ref="D576:K576"/>
    <mergeCell ref="D577:D582"/>
    <mergeCell ref="E577:E582"/>
    <mergeCell ref="F577:F582"/>
    <mergeCell ref="G577:G582"/>
    <mergeCell ref="H577:H582"/>
    <mergeCell ref="I577:I582"/>
    <mergeCell ref="J577:J582"/>
    <mergeCell ref="K577:K582"/>
    <mergeCell ref="D589:K589"/>
    <mergeCell ref="D590:D595"/>
    <mergeCell ref="E590:E595"/>
    <mergeCell ref="F590:F595"/>
    <mergeCell ref="G590:G595"/>
    <mergeCell ref="H590:H595"/>
    <mergeCell ref="I590:I595"/>
    <mergeCell ref="J590:J595"/>
    <mergeCell ref="K590:K595"/>
    <mergeCell ref="I629:I634"/>
    <mergeCell ref="J629:J634"/>
    <mergeCell ref="K629:K634"/>
    <mergeCell ref="D641:K641"/>
    <mergeCell ref="D642:D647"/>
    <mergeCell ref="E642:E647"/>
    <mergeCell ref="F642:F647"/>
    <mergeCell ref="G642:G647"/>
    <mergeCell ref="H642:H647"/>
    <mergeCell ref="I642:I647"/>
    <mergeCell ref="J642:J647"/>
    <mergeCell ref="K642:K647"/>
    <mergeCell ref="D655:D660"/>
    <mergeCell ref="E655:E660"/>
    <mergeCell ref="F655:F660"/>
    <mergeCell ref="G655:G660"/>
    <mergeCell ref="H655:H660"/>
    <mergeCell ref="I655:I660"/>
    <mergeCell ref="J655:J660"/>
    <mergeCell ref="K655:K660"/>
    <mergeCell ref="D667:K667"/>
    <mergeCell ref="D668:D673"/>
    <mergeCell ref="E668:E673"/>
    <mergeCell ref="F668:F673"/>
    <mergeCell ref="G668:G673"/>
    <mergeCell ref="H668:H673"/>
    <mergeCell ref="I668:I673"/>
    <mergeCell ref="J668:J673"/>
    <mergeCell ref="K668:K673"/>
    <mergeCell ref="E694:E699"/>
    <mergeCell ref="F694:F699"/>
    <mergeCell ref="G694:G699"/>
    <mergeCell ref="H694:H699"/>
    <mergeCell ref="I694:I699"/>
    <mergeCell ref="J694:J699"/>
    <mergeCell ref="K694:K699"/>
    <mergeCell ref="D693:K693"/>
    <mergeCell ref="D694:D699"/>
    <mergeCell ref="D680:K680"/>
    <mergeCell ref="D681:D686"/>
    <mergeCell ref="E681:E686"/>
    <mergeCell ref="F681:F686"/>
    <mergeCell ref="G681:G686"/>
    <mergeCell ref="H681:H686"/>
    <mergeCell ref="I681:I686"/>
    <mergeCell ref="D706:K706"/>
    <mergeCell ref="D707:D712"/>
    <mergeCell ref="E707:E712"/>
    <mergeCell ref="F707:F712"/>
    <mergeCell ref="G707:G712"/>
    <mergeCell ref="H707:H712"/>
    <mergeCell ref="I707:I712"/>
    <mergeCell ref="J707:J712"/>
    <mergeCell ref="K707:K712"/>
    <mergeCell ref="D719:K719"/>
    <mergeCell ref="D720:D725"/>
    <mergeCell ref="E720:E725"/>
    <mergeCell ref="F720:F725"/>
    <mergeCell ref="G720:G725"/>
    <mergeCell ref="H720:H725"/>
    <mergeCell ref="I720:I725"/>
    <mergeCell ref="J720:J725"/>
    <mergeCell ref="K720:K72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1"/>
  <sheetViews>
    <sheetView workbookViewId="0">
      <pane xSplit="5" ySplit="9" topLeftCell="F10" activePane="bottomRight" state="frozen"/>
      <selection pane="topRight" activeCell="F1" sqref="F1"/>
      <selection pane="bottomLeft" activeCell="A11" sqref="A11"/>
      <selection pane="bottomRight" activeCell="U87" sqref="U87"/>
    </sheetView>
  </sheetViews>
  <sheetFormatPr defaultRowHeight="14.25"/>
  <cols>
    <col min="1" max="1" width="3.85546875" style="34" customWidth="1"/>
    <col min="2" max="2" width="7.140625" style="34" customWidth="1"/>
    <col min="3" max="3" width="7.5703125" style="34" customWidth="1"/>
    <col min="4" max="4" width="6.28515625" style="34" customWidth="1"/>
    <col min="5" max="5" width="54.28515625" style="34" customWidth="1"/>
    <col min="6" max="6" width="11.7109375" style="35" bestFit="1" customWidth="1"/>
    <col min="7" max="7" width="15.140625" style="35" bestFit="1" customWidth="1"/>
    <col min="8" max="8" width="11.7109375" style="35" bestFit="1" customWidth="1"/>
    <col min="9" max="9" width="14" style="35" bestFit="1" customWidth="1"/>
    <col min="10" max="10" width="11.7109375" style="35" bestFit="1" customWidth="1"/>
    <col min="11" max="11" width="14" style="35" bestFit="1" customWidth="1"/>
    <col min="12" max="12" width="11.7109375" style="35" bestFit="1" customWidth="1"/>
    <col min="13" max="13" width="15.140625" style="35" bestFit="1" customWidth="1"/>
    <col min="14" max="207" width="9.140625" style="34"/>
    <col min="208" max="208" width="3.85546875" style="34" customWidth="1"/>
    <col min="209" max="209" width="18.28515625" style="34" customWidth="1"/>
    <col min="210" max="210" width="17.42578125" style="34" customWidth="1"/>
    <col min="211" max="211" width="11.85546875" style="34" customWidth="1"/>
    <col min="212" max="212" width="54.28515625" style="34" customWidth="1"/>
    <col min="213" max="213" width="11.7109375" style="34" customWidth="1"/>
    <col min="214" max="214" width="10.85546875" style="34" customWidth="1"/>
    <col min="215" max="215" width="11.85546875" style="34" customWidth="1"/>
    <col min="216" max="463" width="9.140625" style="34"/>
    <col min="464" max="464" width="3.85546875" style="34" customWidth="1"/>
    <col min="465" max="465" width="18.28515625" style="34" customWidth="1"/>
    <col min="466" max="466" width="17.42578125" style="34" customWidth="1"/>
    <col min="467" max="467" width="11.85546875" style="34" customWidth="1"/>
    <col min="468" max="468" width="54.28515625" style="34" customWidth="1"/>
    <col min="469" max="469" width="11.7109375" style="34" customWidth="1"/>
    <col min="470" max="470" width="10.85546875" style="34" customWidth="1"/>
    <col min="471" max="471" width="11.85546875" style="34" customWidth="1"/>
    <col min="472" max="719" width="9.140625" style="34"/>
    <col min="720" max="720" width="3.85546875" style="34" customWidth="1"/>
    <col min="721" max="721" width="18.28515625" style="34" customWidth="1"/>
    <col min="722" max="722" width="17.42578125" style="34" customWidth="1"/>
    <col min="723" max="723" width="11.85546875" style="34" customWidth="1"/>
    <col min="724" max="724" width="54.28515625" style="34" customWidth="1"/>
    <col min="725" max="725" width="11.7109375" style="34" customWidth="1"/>
    <col min="726" max="726" width="10.85546875" style="34" customWidth="1"/>
    <col min="727" max="727" width="11.85546875" style="34" customWidth="1"/>
    <col min="728" max="975" width="9.140625" style="34"/>
    <col min="976" max="976" width="3.85546875" style="34" customWidth="1"/>
    <col min="977" max="977" width="18.28515625" style="34" customWidth="1"/>
    <col min="978" max="978" width="17.42578125" style="34" customWidth="1"/>
    <col min="979" max="979" width="11.85546875" style="34" customWidth="1"/>
    <col min="980" max="980" width="54.28515625" style="34" customWidth="1"/>
    <col min="981" max="981" width="11.7109375" style="34" customWidth="1"/>
    <col min="982" max="982" width="10.85546875" style="34" customWidth="1"/>
    <col min="983" max="983" width="11.85546875" style="34" customWidth="1"/>
    <col min="984" max="1231" width="9.140625" style="34"/>
    <col min="1232" max="1232" width="3.85546875" style="34" customWidth="1"/>
    <col min="1233" max="1233" width="18.28515625" style="34" customWidth="1"/>
    <col min="1234" max="1234" width="17.42578125" style="34" customWidth="1"/>
    <col min="1235" max="1235" width="11.85546875" style="34" customWidth="1"/>
    <col min="1236" max="1236" width="54.28515625" style="34" customWidth="1"/>
    <col min="1237" max="1237" width="11.7109375" style="34" customWidth="1"/>
    <col min="1238" max="1238" width="10.85546875" style="34" customWidth="1"/>
    <col min="1239" max="1239" width="11.85546875" style="34" customWidth="1"/>
    <col min="1240" max="1487" width="9.140625" style="34"/>
    <col min="1488" max="1488" width="3.85546875" style="34" customWidth="1"/>
    <col min="1489" max="1489" width="18.28515625" style="34" customWidth="1"/>
    <col min="1490" max="1490" width="17.42578125" style="34" customWidth="1"/>
    <col min="1491" max="1491" width="11.85546875" style="34" customWidth="1"/>
    <col min="1492" max="1492" width="54.28515625" style="34" customWidth="1"/>
    <col min="1493" max="1493" width="11.7109375" style="34" customWidth="1"/>
    <col min="1494" max="1494" width="10.85546875" style="34" customWidth="1"/>
    <col min="1495" max="1495" width="11.85546875" style="34" customWidth="1"/>
    <col min="1496" max="1743" width="9.140625" style="34"/>
    <col min="1744" max="1744" width="3.85546875" style="34" customWidth="1"/>
    <col min="1745" max="1745" width="18.28515625" style="34" customWidth="1"/>
    <col min="1746" max="1746" width="17.42578125" style="34" customWidth="1"/>
    <col min="1747" max="1747" width="11.85546875" style="34" customWidth="1"/>
    <col min="1748" max="1748" width="54.28515625" style="34" customWidth="1"/>
    <col min="1749" max="1749" width="11.7109375" style="34" customWidth="1"/>
    <col min="1750" max="1750" width="10.85546875" style="34" customWidth="1"/>
    <col min="1751" max="1751" width="11.85546875" style="34" customWidth="1"/>
    <col min="1752" max="1999" width="9.140625" style="34"/>
    <col min="2000" max="2000" width="3.85546875" style="34" customWidth="1"/>
    <col min="2001" max="2001" width="18.28515625" style="34" customWidth="1"/>
    <col min="2002" max="2002" width="17.42578125" style="34" customWidth="1"/>
    <col min="2003" max="2003" width="11.85546875" style="34" customWidth="1"/>
    <col min="2004" max="2004" width="54.28515625" style="34" customWidth="1"/>
    <col min="2005" max="2005" width="11.7109375" style="34" customWidth="1"/>
    <col min="2006" max="2006" width="10.85546875" style="34" customWidth="1"/>
    <col min="2007" max="2007" width="11.85546875" style="34" customWidth="1"/>
    <col min="2008" max="2255" width="9.140625" style="34"/>
    <col min="2256" max="2256" width="3.85546875" style="34" customWidth="1"/>
    <col min="2257" max="2257" width="18.28515625" style="34" customWidth="1"/>
    <col min="2258" max="2258" width="17.42578125" style="34" customWidth="1"/>
    <col min="2259" max="2259" width="11.85546875" style="34" customWidth="1"/>
    <col min="2260" max="2260" width="54.28515625" style="34" customWidth="1"/>
    <col min="2261" max="2261" width="11.7109375" style="34" customWidth="1"/>
    <col min="2262" max="2262" width="10.85546875" style="34" customWidth="1"/>
    <col min="2263" max="2263" width="11.85546875" style="34" customWidth="1"/>
    <col min="2264" max="2511" width="9.140625" style="34"/>
    <col min="2512" max="2512" width="3.85546875" style="34" customWidth="1"/>
    <col min="2513" max="2513" width="18.28515625" style="34" customWidth="1"/>
    <col min="2514" max="2514" width="17.42578125" style="34" customWidth="1"/>
    <col min="2515" max="2515" width="11.85546875" style="34" customWidth="1"/>
    <col min="2516" max="2516" width="54.28515625" style="34" customWidth="1"/>
    <col min="2517" max="2517" width="11.7109375" style="34" customWidth="1"/>
    <col min="2518" max="2518" width="10.85546875" style="34" customWidth="1"/>
    <col min="2519" max="2519" width="11.85546875" style="34" customWidth="1"/>
    <col min="2520" max="2767" width="9.140625" style="34"/>
    <col min="2768" max="2768" width="3.85546875" style="34" customWidth="1"/>
    <col min="2769" max="2769" width="18.28515625" style="34" customWidth="1"/>
    <col min="2770" max="2770" width="17.42578125" style="34" customWidth="1"/>
    <col min="2771" max="2771" width="11.85546875" style="34" customWidth="1"/>
    <col min="2772" max="2772" width="54.28515625" style="34" customWidth="1"/>
    <col min="2773" max="2773" width="11.7109375" style="34" customWidth="1"/>
    <col min="2774" max="2774" width="10.85546875" style="34" customWidth="1"/>
    <col min="2775" max="2775" width="11.85546875" style="34" customWidth="1"/>
    <col min="2776" max="3023" width="9.140625" style="34"/>
    <col min="3024" max="3024" width="3.85546875" style="34" customWidth="1"/>
    <col min="3025" max="3025" width="18.28515625" style="34" customWidth="1"/>
    <col min="3026" max="3026" width="17.42578125" style="34" customWidth="1"/>
    <col min="3027" max="3027" width="11.85546875" style="34" customWidth="1"/>
    <col min="3028" max="3028" width="54.28515625" style="34" customWidth="1"/>
    <col min="3029" max="3029" width="11.7109375" style="34" customWidth="1"/>
    <col min="3030" max="3030" width="10.85546875" style="34" customWidth="1"/>
    <col min="3031" max="3031" width="11.85546875" style="34" customWidth="1"/>
    <col min="3032" max="3279" width="9.140625" style="34"/>
    <col min="3280" max="3280" width="3.85546875" style="34" customWidth="1"/>
    <col min="3281" max="3281" width="18.28515625" style="34" customWidth="1"/>
    <col min="3282" max="3282" width="17.42578125" style="34" customWidth="1"/>
    <col min="3283" max="3283" width="11.85546875" style="34" customWidth="1"/>
    <col min="3284" max="3284" width="54.28515625" style="34" customWidth="1"/>
    <col min="3285" max="3285" width="11.7109375" style="34" customWidth="1"/>
    <col min="3286" max="3286" width="10.85546875" style="34" customWidth="1"/>
    <col min="3287" max="3287" width="11.85546875" style="34" customWidth="1"/>
    <col min="3288" max="3535" width="9.140625" style="34"/>
    <col min="3536" max="3536" width="3.85546875" style="34" customWidth="1"/>
    <col min="3537" max="3537" width="18.28515625" style="34" customWidth="1"/>
    <col min="3538" max="3538" width="17.42578125" style="34" customWidth="1"/>
    <col min="3539" max="3539" width="11.85546875" style="34" customWidth="1"/>
    <col min="3540" max="3540" width="54.28515625" style="34" customWidth="1"/>
    <col min="3541" max="3541" width="11.7109375" style="34" customWidth="1"/>
    <col min="3542" max="3542" width="10.85546875" style="34" customWidth="1"/>
    <col min="3543" max="3543" width="11.85546875" style="34" customWidth="1"/>
    <col min="3544" max="3791" width="9.140625" style="34"/>
    <col min="3792" max="3792" width="3.85546875" style="34" customWidth="1"/>
    <col min="3793" max="3793" width="18.28515625" style="34" customWidth="1"/>
    <col min="3794" max="3794" width="17.42578125" style="34" customWidth="1"/>
    <col min="3795" max="3795" width="11.85546875" style="34" customWidth="1"/>
    <col min="3796" max="3796" width="54.28515625" style="34" customWidth="1"/>
    <col min="3797" max="3797" width="11.7109375" style="34" customWidth="1"/>
    <col min="3798" max="3798" width="10.85546875" style="34" customWidth="1"/>
    <col min="3799" max="3799" width="11.85546875" style="34" customWidth="1"/>
    <col min="3800" max="4047" width="9.140625" style="34"/>
    <col min="4048" max="4048" width="3.85546875" style="34" customWidth="1"/>
    <col min="4049" max="4049" width="18.28515625" style="34" customWidth="1"/>
    <col min="4050" max="4050" width="17.42578125" style="34" customWidth="1"/>
    <col min="4051" max="4051" width="11.85546875" style="34" customWidth="1"/>
    <col min="4052" max="4052" width="54.28515625" style="34" customWidth="1"/>
    <col min="4053" max="4053" width="11.7109375" style="34" customWidth="1"/>
    <col min="4054" max="4054" width="10.85546875" style="34" customWidth="1"/>
    <col min="4055" max="4055" width="11.85546875" style="34" customWidth="1"/>
    <col min="4056" max="4303" width="9.140625" style="34"/>
    <col min="4304" max="4304" width="3.85546875" style="34" customWidth="1"/>
    <col min="4305" max="4305" width="18.28515625" style="34" customWidth="1"/>
    <col min="4306" max="4306" width="17.42578125" style="34" customWidth="1"/>
    <col min="4307" max="4307" width="11.85546875" style="34" customWidth="1"/>
    <col min="4308" max="4308" width="54.28515625" style="34" customWidth="1"/>
    <col min="4309" max="4309" width="11.7109375" style="34" customWidth="1"/>
    <col min="4310" max="4310" width="10.85546875" style="34" customWidth="1"/>
    <col min="4311" max="4311" width="11.85546875" style="34" customWidth="1"/>
    <col min="4312" max="4559" width="9.140625" style="34"/>
    <col min="4560" max="4560" width="3.85546875" style="34" customWidth="1"/>
    <col min="4561" max="4561" width="18.28515625" style="34" customWidth="1"/>
    <col min="4562" max="4562" width="17.42578125" style="34" customWidth="1"/>
    <col min="4563" max="4563" width="11.85546875" style="34" customWidth="1"/>
    <col min="4564" max="4564" width="54.28515625" style="34" customWidth="1"/>
    <col min="4565" max="4565" width="11.7109375" style="34" customWidth="1"/>
    <col min="4566" max="4566" width="10.85546875" style="34" customWidth="1"/>
    <col min="4567" max="4567" width="11.85546875" style="34" customWidth="1"/>
    <col min="4568" max="4815" width="9.140625" style="34"/>
    <col min="4816" max="4816" width="3.85546875" style="34" customWidth="1"/>
    <col min="4817" max="4817" width="18.28515625" style="34" customWidth="1"/>
    <col min="4818" max="4818" width="17.42578125" style="34" customWidth="1"/>
    <col min="4819" max="4819" width="11.85546875" style="34" customWidth="1"/>
    <col min="4820" max="4820" width="54.28515625" style="34" customWidth="1"/>
    <col min="4821" max="4821" width="11.7109375" style="34" customWidth="1"/>
    <col min="4822" max="4822" width="10.85546875" style="34" customWidth="1"/>
    <col min="4823" max="4823" width="11.85546875" style="34" customWidth="1"/>
    <col min="4824" max="5071" width="9.140625" style="34"/>
    <col min="5072" max="5072" width="3.85546875" style="34" customWidth="1"/>
    <col min="5073" max="5073" width="18.28515625" style="34" customWidth="1"/>
    <col min="5074" max="5074" width="17.42578125" style="34" customWidth="1"/>
    <col min="5075" max="5075" width="11.85546875" style="34" customWidth="1"/>
    <col min="5076" max="5076" width="54.28515625" style="34" customWidth="1"/>
    <col min="5077" max="5077" width="11.7109375" style="34" customWidth="1"/>
    <col min="5078" max="5078" width="10.85546875" style="34" customWidth="1"/>
    <col min="5079" max="5079" width="11.85546875" style="34" customWidth="1"/>
    <col min="5080" max="5327" width="9.140625" style="34"/>
    <col min="5328" max="5328" width="3.85546875" style="34" customWidth="1"/>
    <col min="5329" max="5329" width="18.28515625" style="34" customWidth="1"/>
    <col min="5330" max="5330" width="17.42578125" style="34" customWidth="1"/>
    <col min="5331" max="5331" width="11.85546875" style="34" customWidth="1"/>
    <col min="5332" max="5332" width="54.28515625" style="34" customWidth="1"/>
    <col min="5333" max="5333" width="11.7109375" style="34" customWidth="1"/>
    <col min="5334" max="5334" width="10.85546875" style="34" customWidth="1"/>
    <col min="5335" max="5335" width="11.85546875" style="34" customWidth="1"/>
    <col min="5336" max="5583" width="9.140625" style="34"/>
    <col min="5584" max="5584" width="3.85546875" style="34" customWidth="1"/>
    <col min="5585" max="5585" width="18.28515625" style="34" customWidth="1"/>
    <col min="5586" max="5586" width="17.42578125" style="34" customWidth="1"/>
    <col min="5587" max="5587" width="11.85546875" style="34" customWidth="1"/>
    <col min="5588" max="5588" width="54.28515625" style="34" customWidth="1"/>
    <col min="5589" max="5589" width="11.7109375" style="34" customWidth="1"/>
    <col min="5590" max="5590" width="10.85546875" style="34" customWidth="1"/>
    <col min="5591" max="5591" width="11.85546875" style="34" customWidth="1"/>
    <col min="5592" max="5839" width="9.140625" style="34"/>
    <col min="5840" max="5840" width="3.85546875" style="34" customWidth="1"/>
    <col min="5841" max="5841" width="18.28515625" style="34" customWidth="1"/>
    <col min="5842" max="5842" width="17.42578125" style="34" customWidth="1"/>
    <col min="5843" max="5843" width="11.85546875" style="34" customWidth="1"/>
    <col min="5844" max="5844" width="54.28515625" style="34" customWidth="1"/>
    <col min="5845" max="5845" width="11.7109375" style="34" customWidth="1"/>
    <col min="5846" max="5846" width="10.85546875" style="34" customWidth="1"/>
    <col min="5847" max="5847" width="11.85546875" style="34" customWidth="1"/>
    <col min="5848" max="6095" width="9.140625" style="34"/>
    <col min="6096" max="6096" width="3.85546875" style="34" customWidth="1"/>
    <col min="6097" max="6097" width="18.28515625" style="34" customWidth="1"/>
    <col min="6098" max="6098" width="17.42578125" style="34" customWidth="1"/>
    <col min="6099" max="6099" width="11.85546875" style="34" customWidth="1"/>
    <col min="6100" max="6100" width="54.28515625" style="34" customWidth="1"/>
    <col min="6101" max="6101" width="11.7109375" style="34" customWidth="1"/>
    <col min="6102" max="6102" width="10.85546875" style="34" customWidth="1"/>
    <col min="6103" max="6103" width="11.85546875" style="34" customWidth="1"/>
    <col min="6104" max="6351" width="9.140625" style="34"/>
    <col min="6352" max="6352" width="3.85546875" style="34" customWidth="1"/>
    <col min="6353" max="6353" width="18.28515625" style="34" customWidth="1"/>
    <col min="6354" max="6354" width="17.42578125" style="34" customWidth="1"/>
    <col min="6355" max="6355" width="11.85546875" style="34" customWidth="1"/>
    <col min="6356" max="6356" width="54.28515625" style="34" customWidth="1"/>
    <col min="6357" max="6357" width="11.7109375" style="34" customWidth="1"/>
    <col min="6358" max="6358" width="10.85546875" style="34" customWidth="1"/>
    <col min="6359" max="6359" width="11.85546875" style="34" customWidth="1"/>
    <col min="6360" max="6607" width="9.140625" style="34"/>
    <col min="6608" max="6608" width="3.85546875" style="34" customWidth="1"/>
    <col min="6609" max="6609" width="18.28515625" style="34" customWidth="1"/>
    <col min="6610" max="6610" width="17.42578125" style="34" customWidth="1"/>
    <col min="6611" max="6611" width="11.85546875" style="34" customWidth="1"/>
    <col min="6612" max="6612" width="54.28515625" style="34" customWidth="1"/>
    <col min="6613" max="6613" width="11.7109375" style="34" customWidth="1"/>
    <col min="6614" max="6614" width="10.85546875" style="34" customWidth="1"/>
    <col min="6615" max="6615" width="11.85546875" style="34" customWidth="1"/>
    <col min="6616" max="6863" width="9.140625" style="34"/>
    <col min="6864" max="6864" width="3.85546875" style="34" customWidth="1"/>
    <col min="6865" max="6865" width="18.28515625" style="34" customWidth="1"/>
    <col min="6866" max="6866" width="17.42578125" style="34" customWidth="1"/>
    <col min="6867" max="6867" width="11.85546875" style="34" customWidth="1"/>
    <col min="6868" max="6868" width="54.28515625" style="34" customWidth="1"/>
    <col min="6869" max="6869" width="11.7109375" style="34" customWidth="1"/>
    <col min="6870" max="6870" width="10.85546875" style="34" customWidth="1"/>
    <col min="6871" max="6871" width="11.85546875" style="34" customWidth="1"/>
    <col min="6872" max="7119" width="9.140625" style="34"/>
    <col min="7120" max="7120" width="3.85546875" style="34" customWidth="1"/>
    <col min="7121" max="7121" width="18.28515625" style="34" customWidth="1"/>
    <col min="7122" max="7122" width="17.42578125" style="34" customWidth="1"/>
    <col min="7123" max="7123" width="11.85546875" style="34" customWidth="1"/>
    <col min="7124" max="7124" width="54.28515625" style="34" customWidth="1"/>
    <col min="7125" max="7125" width="11.7109375" style="34" customWidth="1"/>
    <col min="7126" max="7126" width="10.85546875" style="34" customWidth="1"/>
    <col min="7127" max="7127" width="11.85546875" style="34" customWidth="1"/>
    <col min="7128" max="7375" width="9.140625" style="34"/>
    <col min="7376" max="7376" width="3.85546875" style="34" customWidth="1"/>
    <col min="7377" max="7377" width="18.28515625" style="34" customWidth="1"/>
    <col min="7378" max="7378" width="17.42578125" style="34" customWidth="1"/>
    <col min="7379" max="7379" width="11.85546875" style="34" customWidth="1"/>
    <col min="7380" max="7380" width="54.28515625" style="34" customWidth="1"/>
    <col min="7381" max="7381" width="11.7109375" style="34" customWidth="1"/>
    <col min="7382" max="7382" width="10.85546875" style="34" customWidth="1"/>
    <col min="7383" max="7383" width="11.85546875" style="34" customWidth="1"/>
    <col min="7384" max="7631" width="9.140625" style="34"/>
    <col min="7632" max="7632" width="3.85546875" style="34" customWidth="1"/>
    <col min="7633" max="7633" width="18.28515625" style="34" customWidth="1"/>
    <col min="7634" max="7634" width="17.42578125" style="34" customWidth="1"/>
    <col min="7635" max="7635" width="11.85546875" style="34" customWidth="1"/>
    <col min="7636" max="7636" width="54.28515625" style="34" customWidth="1"/>
    <col min="7637" max="7637" width="11.7109375" style="34" customWidth="1"/>
    <col min="7638" max="7638" width="10.85546875" style="34" customWidth="1"/>
    <col min="7639" max="7639" width="11.85546875" style="34" customWidth="1"/>
    <col min="7640" max="7887" width="9.140625" style="34"/>
    <col min="7888" max="7888" width="3.85546875" style="34" customWidth="1"/>
    <col min="7889" max="7889" width="18.28515625" style="34" customWidth="1"/>
    <col min="7890" max="7890" width="17.42578125" style="34" customWidth="1"/>
    <col min="7891" max="7891" width="11.85546875" style="34" customWidth="1"/>
    <col min="7892" max="7892" width="54.28515625" style="34" customWidth="1"/>
    <col min="7893" max="7893" width="11.7109375" style="34" customWidth="1"/>
    <col min="7894" max="7894" width="10.85546875" style="34" customWidth="1"/>
    <col min="7895" max="7895" width="11.85546875" style="34" customWidth="1"/>
    <col min="7896" max="8143" width="9.140625" style="34"/>
    <col min="8144" max="8144" width="3.85546875" style="34" customWidth="1"/>
    <col min="8145" max="8145" width="18.28515625" style="34" customWidth="1"/>
    <col min="8146" max="8146" width="17.42578125" style="34" customWidth="1"/>
    <col min="8147" max="8147" width="11.85546875" style="34" customWidth="1"/>
    <col min="8148" max="8148" width="54.28515625" style="34" customWidth="1"/>
    <col min="8149" max="8149" width="11.7109375" style="34" customWidth="1"/>
    <col min="8150" max="8150" width="10.85546875" style="34" customWidth="1"/>
    <col min="8151" max="8151" width="11.85546875" style="34" customWidth="1"/>
    <col min="8152" max="8399" width="9.140625" style="34"/>
    <col min="8400" max="8400" width="3.85546875" style="34" customWidth="1"/>
    <col min="8401" max="8401" width="18.28515625" style="34" customWidth="1"/>
    <col min="8402" max="8402" width="17.42578125" style="34" customWidth="1"/>
    <col min="8403" max="8403" width="11.85546875" style="34" customWidth="1"/>
    <col min="8404" max="8404" width="54.28515625" style="34" customWidth="1"/>
    <col min="8405" max="8405" width="11.7109375" style="34" customWidth="1"/>
    <col min="8406" max="8406" width="10.85546875" style="34" customWidth="1"/>
    <col min="8407" max="8407" width="11.85546875" style="34" customWidth="1"/>
    <col min="8408" max="8655" width="9.140625" style="34"/>
    <col min="8656" max="8656" width="3.85546875" style="34" customWidth="1"/>
    <col min="8657" max="8657" width="18.28515625" style="34" customWidth="1"/>
    <col min="8658" max="8658" width="17.42578125" style="34" customWidth="1"/>
    <col min="8659" max="8659" width="11.85546875" style="34" customWidth="1"/>
    <col min="8660" max="8660" width="54.28515625" style="34" customWidth="1"/>
    <col min="8661" max="8661" width="11.7109375" style="34" customWidth="1"/>
    <col min="8662" max="8662" width="10.85546875" style="34" customWidth="1"/>
    <col min="8663" max="8663" width="11.85546875" style="34" customWidth="1"/>
    <col min="8664" max="8911" width="9.140625" style="34"/>
    <col min="8912" max="8912" width="3.85546875" style="34" customWidth="1"/>
    <col min="8913" max="8913" width="18.28515625" style="34" customWidth="1"/>
    <col min="8914" max="8914" width="17.42578125" style="34" customWidth="1"/>
    <col min="8915" max="8915" width="11.85546875" style="34" customWidth="1"/>
    <col min="8916" max="8916" width="54.28515625" style="34" customWidth="1"/>
    <col min="8917" max="8917" width="11.7109375" style="34" customWidth="1"/>
    <col min="8918" max="8918" width="10.85546875" style="34" customWidth="1"/>
    <col min="8919" max="8919" width="11.85546875" style="34" customWidth="1"/>
    <col min="8920" max="9167" width="9.140625" style="34"/>
    <col min="9168" max="9168" width="3.85546875" style="34" customWidth="1"/>
    <col min="9169" max="9169" width="18.28515625" style="34" customWidth="1"/>
    <col min="9170" max="9170" width="17.42578125" style="34" customWidth="1"/>
    <col min="9171" max="9171" width="11.85546875" style="34" customWidth="1"/>
    <col min="9172" max="9172" width="54.28515625" style="34" customWidth="1"/>
    <col min="9173" max="9173" width="11.7109375" style="34" customWidth="1"/>
    <col min="9174" max="9174" width="10.85546875" style="34" customWidth="1"/>
    <col min="9175" max="9175" width="11.85546875" style="34" customWidth="1"/>
    <col min="9176" max="9423" width="9.140625" style="34"/>
    <col min="9424" max="9424" width="3.85546875" style="34" customWidth="1"/>
    <col min="9425" max="9425" width="18.28515625" style="34" customWidth="1"/>
    <col min="9426" max="9426" width="17.42578125" style="34" customWidth="1"/>
    <col min="9427" max="9427" width="11.85546875" style="34" customWidth="1"/>
    <col min="9428" max="9428" width="54.28515625" style="34" customWidth="1"/>
    <col min="9429" max="9429" width="11.7109375" style="34" customWidth="1"/>
    <col min="9430" max="9430" width="10.85546875" style="34" customWidth="1"/>
    <col min="9431" max="9431" width="11.85546875" style="34" customWidth="1"/>
    <col min="9432" max="9679" width="9.140625" style="34"/>
    <col min="9680" max="9680" width="3.85546875" style="34" customWidth="1"/>
    <col min="9681" max="9681" width="18.28515625" style="34" customWidth="1"/>
    <col min="9682" max="9682" width="17.42578125" style="34" customWidth="1"/>
    <col min="9683" max="9683" width="11.85546875" style="34" customWidth="1"/>
    <col min="9684" max="9684" width="54.28515625" style="34" customWidth="1"/>
    <col min="9685" max="9685" width="11.7109375" style="34" customWidth="1"/>
    <col min="9686" max="9686" width="10.85546875" style="34" customWidth="1"/>
    <col min="9687" max="9687" width="11.85546875" style="34" customWidth="1"/>
    <col min="9688" max="9935" width="9.140625" style="34"/>
    <col min="9936" max="9936" width="3.85546875" style="34" customWidth="1"/>
    <col min="9937" max="9937" width="18.28515625" style="34" customWidth="1"/>
    <col min="9938" max="9938" width="17.42578125" style="34" customWidth="1"/>
    <col min="9939" max="9939" width="11.85546875" style="34" customWidth="1"/>
    <col min="9940" max="9940" width="54.28515625" style="34" customWidth="1"/>
    <col min="9941" max="9941" width="11.7109375" style="34" customWidth="1"/>
    <col min="9942" max="9942" width="10.85546875" style="34" customWidth="1"/>
    <col min="9943" max="9943" width="11.85546875" style="34" customWidth="1"/>
    <col min="9944" max="10191" width="9.140625" style="34"/>
    <col min="10192" max="10192" width="3.85546875" style="34" customWidth="1"/>
    <col min="10193" max="10193" width="18.28515625" style="34" customWidth="1"/>
    <col min="10194" max="10194" width="17.42578125" style="34" customWidth="1"/>
    <col min="10195" max="10195" width="11.85546875" style="34" customWidth="1"/>
    <col min="10196" max="10196" width="54.28515625" style="34" customWidth="1"/>
    <col min="10197" max="10197" width="11.7109375" style="34" customWidth="1"/>
    <col min="10198" max="10198" width="10.85546875" style="34" customWidth="1"/>
    <col min="10199" max="10199" width="11.85546875" style="34" customWidth="1"/>
    <col min="10200" max="10447" width="9.140625" style="34"/>
    <col min="10448" max="10448" width="3.85546875" style="34" customWidth="1"/>
    <col min="10449" max="10449" width="18.28515625" style="34" customWidth="1"/>
    <col min="10450" max="10450" width="17.42578125" style="34" customWidth="1"/>
    <col min="10451" max="10451" width="11.85546875" style="34" customWidth="1"/>
    <col min="10452" max="10452" width="54.28515625" style="34" customWidth="1"/>
    <col min="10453" max="10453" width="11.7109375" style="34" customWidth="1"/>
    <col min="10454" max="10454" width="10.85546875" style="34" customWidth="1"/>
    <col min="10455" max="10455" width="11.85546875" style="34" customWidth="1"/>
    <col min="10456" max="10703" width="9.140625" style="34"/>
    <col min="10704" max="10704" width="3.85546875" style="34" customWidth="1"/>
    <col min="10705" max="10705" width="18.28515625" style="34" customWidth="1"/>
    <col min="10706" max="10706" width="17.42578125" style="34" customWidth="1"/>
    <col min="10707" max="10707" width="11.85546875" style="34" customWidth="1"/>
    <col min="10708" max="10708" width="54.28515625" style="34" customWidth="1"/>
    <col min="10709" max="10709" width="11.7109375" style="34" customWidth="1"/>
    <col min="10710" max="10710" width="10.85546875" style="34" customWidth="1"/>
    <col min="10711" max="10711" width="11.85546875" style="34" customWidth="1"/>
    <col min="10712" max="10959" width="9.140625" style="34"/>
    <col min="10960" max="10960" width="3.85546875" style="34" customWidth="1"/>
    <col min="10961" max="10961" width="18.28515625" style="34" customWidth="1"/>
    <col min="10962" max="10962" width="17.42578125" style="34" customWidth="1"/>
    <col min="10963" max="10963" width="11.85546875" style="34" customWidth="1"/>
    <col min="10964" max="10964" width="54.28515625" style="34" customWidth="1"/>
    <col min="10965" max="10965" width="11.7109375" style="34" customWidth="1"/>
    <col min="10966" max="10966" width="10.85546875" style="34" customWidth="1"/>
    <col min="10967" max="10967" width="11.85546875" style="34" customWidth="1"/>
    <col min="10968" max="11215" width="9.140625" style="34"/>
    <col min="11216" max="11216" width="3.85546875" style="34" customWidth="1"/>
    <col min="11217" max="11217" width="18.28515625" style="34" customWidth="1"/>
    <col min="11218" max="11218" width="17.42578125" style="34" customWidth="1"/>
    <col min="11219" max="11219" width="11.85546875" style="34" customWidth="1"/>
    <col min="11220" max="11220" width="54.28515625" style="34" customWidth="1"/>
    <col min="11221" max="11221" width="11.7109375" style="34" customWidth="1"/>
    <col min="11222" max="11222" width="10.85546875" style="34" customWidth="1"/>
    <col min="11223" max="11223" width="11.85546875" style="34" customWidth="1"/>
    <col min="11224" max="11471" width="9.140625" style="34"/>
    <col min="11472" max="11472" width="3.85546875" style="34" customWidth="1"/>
    <col min="11473" max="11473" width="18.28515625" style="34" customWidth="1"/>
    <col min="11474" max="11474" width="17.42578125" style="34" customWidth="1"/>
    <col min="11475" max="11475" width="11.85546875" style="34" customWidth="1"/>
    <col min="11476" max="11476" width="54.28515625" style="34" customWidth="1"/>
    <col min="11477" max="11477" width="11.7109375" style="34" customWidth="1"/>
    <col min="11478" max="11478" width="10.85546875" style="34" customWidth="1"/>
    <col min="11479" max="11479" width="11.85546875" style="34" customWidth="1"/>
    <col min="11480" max="11727" width="9.140625" style="34"/>
    <col min="11728" max="11728" width="3.85546875" style="34" customWidth="1"/>
    <col min="11729" max="11729" width="18.28515625" style="34" customWidth="1"/>
    <col min="11730" max="11730" width="17.42578125" style="34" customWidth="1"/>
    <col min="11731" max="11731" width="11.85546875" style="34" customWidth="1"/>
    <col min="11732" max="11732" width="54.28515625" style="34" customWidth="1"/>
    <col min="11733" max="11733" width="11.7109375" style="34" customWidth="1"/>
    <col min="11734" max="11734" width="10.85546875" style="34" customWidth="1"/>
    <col min="11735" max="11735" width="11.85546875" style="34" customWidth="1"/>
    <col min="11736" max="11983" width="9.140625" style="34"/>
    <col min="11984" max="11984" width="3.85546875" style="34" customWidth="1"/>
    <col min="11985" max="11985" width="18.28515625" style="34" customWidth="1"/>
    <col min="11986" max="11986" width="17.42578125" style="34" customWidth="1"/>
    <col min="11987" max="11987" width="11.85546875" style="34" customWidth="1"/>
    <col min="11988" max="11988" width="54.28515625" style="34" customWidth="1"/>
    <col min="11989" max="11989" width="11.7109375" style="34" customWidth="1"/>
    <col min="11990" max="11990" width="10.85546875" style="34" customWidth="1"/>
    <col min="11991" max="11991" width="11.85546875" style="34" customWidth="1"/>
    <col min="11992" max="12239" width="9.140625" style="34"/>
    <col min="12240" max="12240" width="3.85546875" style="34" customWidth="1"/>
    <col min="12241" max="12241" width="18.28515625" style="34" customWidth="1"/>
    <col min="12242" max="12242" width="17.42578125" style="34" customWidth="1"/>
    <col min="12243" max="12243" width="11.85546875" style="34" customWidth="1"/>
    <col min="12244" max="12244" width="54.28515625" style="34" customWidth="1"/>
    <col min="12245" max="12245" width="11.7109375" style="34" customWidth="1"/>
    <col min="12246" max="12246" width="10.85546875" style="34" customWidth="1"/>
    <col min="12247" max="12247" width="11.85546875" style="34" customWidth="1"/>
    <col min="12248" max="12495" width="9.140625" style="34"/>
    <col min="12496" max="12496" width="3.85546875" style="34" customWidth="1"/>
    <col min="12497" max="12497" width="18.28515625" style="34" customWidth="1"/>
    <col min="12498" max="12498" width="17.42578125" style="34" customWidth="1"/>
    <col min="12499" max="12499" width="11.85546875" style="34" customWidth="1"/>
    <col min="12500" max="12500" width="54.28515625" style="34" customWidth="1"/>
    <col min="12501" max="12501" width="11.7109375" style="34" customWidth="1"/>
    <col min="12502" max="12502" width="10.85546875" style="34" customWidth="1"/>
    <col min="12503" max="12503" width="11.85546875" style="34" customWidth="1"/>
    <col min="12504" max="12751" width="9.140625" style="34"/>
    <col min="12752" max="12752" width="3.85546875" style="34" customWidth="1"/>
    <col min="12753" max="12753" width="18.28515625" style="34" customWidth="1"/>
    <col min="12754" max="12754" width="17.42578125" style="34" customWidth="1"/>
    <col min="12755" max="12755" width="11.85546875" style="34" customWidth="1"/>
    <col min="12756" max="12756" width="54.28515625" style="34" customWidth="1"/>
    <col min="12757" max="12757" width="11.7109375" style="34" customWidth="1"/>
    <col min="12758" max="12758" width="10.85546875" style="34" customWidth="1"/>
    <col min="12759" max="12759" width="11.85546875" style="34" customWidth="1"/>
    <col min="12760" max="13007" width="9.140625" style="34"/>
    <col min="13008" max="13008" width="3.85546875" style="34" customWidth="1"/>
    <col min="13009" max="13009" width="18.28515625" style="34" customWidth="1"/>
    <col min="13010" max="13010" width="17.42578125" style="34" customWidth="1"/>
    <col min="13011" max="13011" width="11.85546875" style="34" customWidth="1"/>
    <col min="13012" max="13012" width="54.28515625" style="34" customWidth="1"/>
    <col min="13013" max="13013" width="11.7109375" style="34" customWidth="1"/>
    <col min="13014" max="13014" width="10.85546875" style="34" customWidth="1"/>
    <col min="13015" max="13015" width="11.85546875" style="34" customWidth="1"/>
    <col min="13016" max="13263" width="9.140625" style="34"/>
    <col min="13264" max="13264" width="3.85546875" style="34" customWidth="1"/>
    <col min="13265" max="13265" width="18.28515625" style="34" customWidth="1"/>
    <col min="13266" max="13266" width="17.42578125" style="34" customWidth="1"/>
    <col min="13267" max="13267" width="11.85546875" style="34" customWidth="1"/>
    <col min="13268" max="13268" width="54.28515625" style="34" customWidth="1"/>
    <col min="13269" max="13269" width="11.7109375" style="34" customWidth="1"/>
    <col min="13270" max="13270" width="10.85546875" style="34" customWidth="1"/>
    <col min="13271" max="13271" width="11.85546875" style="34" customWidth="1"/>
    <col min="13272" max="13519" width="9.140625" style="34"/>
    <col min="13520" max="13520" width="3.85546875" style="34" customWidth="1"/>
    <col min="13521" max="13521" width="18.28515625" style="34" customWidth="1"/>
    <col min="13522" max="13522" width="17.42578125" style="34" customWidth="1"/>
    <col min="13523" max="13523" width="11.85546875" style="34" customWidth="1"/>
    <col min="13524" max="13524" width="54.28515625" style="34" customWidth="1"/>
    <col min="13525" max="13525" width="11.7109375" style="34" customWidth="1"/>
    <col min="13526" max="13526" width="10.85546875" style="34" customWidth="1"/>
    <col min="13527" max="13527" width="11.85546875" style="34" customWidth="1"/>
    <col min="13528" max="13775" width="9.140625" style="34"/>
    <col min="13776" max="13776" width="3.85546875" style="34" customWidth="1"/>
    <col min="13777" max="13777" width="18.28515625" style="34" customWidth="1"/>
    <col min="13778" max="13778" width="17.42578125" style="34" customWidth="1"/>
    <col min="13779" max="13779" width="11.85546875" style="34" customWidth="1"/>
    <col min="13780" max="13780" width="54.28515625" style="34" customWidth="1"/>
    <col min="13781" max="13781" width="11.7109375" style="34" customWidth="1"/>
    <col min="13782" max="13782" width="10.85546875" style="34" customWidth="1"/>
    <col min="13783" max="13783" width="11.85546875" style="34" customWidth="1"/>
    <col min="13784" max="14031" width="9.140625" style="34"/>
    <col min="14032" max="14032" width="3.85546875" style="34" customWidth="1"/>
    <col min="14033" max="14033" width="18.28515625" style="34" customWidth="1"/>
    <col min="14034" max="14034" width="17.42578125" style="34" customWidth="1"/>
    <col min="14035" max="14035" width="11.85546875" style="34" customWidth="1"/>
    <col min="14036" max="14036" width="54.28515625" style="34" customWidth="1"/>
    <col min="14037" max="14037" width="11.7109375" style="34" customWidth="1"/>
    <col min="14038" max="14038" width="10.85546875" style="34" customWidth="1"/>
    <col min="14039" max="14039" width="11.85546875" style="34" customWidth="1"/>
    <col min="14040" max="14287" width="9.140625" style="34"/>
    <col min="14288" max="14288" width="3.85546875" style="34" customWidth="1"/>
    <col min="14289" max="14289" width="18.28515625" style="34" customWidth="1"/>
    <col min="14290" max="14290" width="17.42578125" style="34" customWidth="1"/>
    <col min="14291" max="14291" width="11.85546875" style="34" customWidth="1"/>
    <col min="14292" max="14292" width="54.28515625" style="34" customWidth="1"/>
    <col min="14293" max="14293" width="11.7109375" style="34" customWidth="1"/>
    <col min="14294" max="14294" width="10.85546875" style="34" customWidth="1"/>
    <col min="14295" max="14295" width="11.85546875" style="34" customWidth="1"/>
    <col min="14296" max="14543" width="9.140625" style="34"/>
    <col min="14544" max="14544" width="3.85546875" style="34" customWidth="1"/>
    <col min="14545" max="14545" width="18.28515625" style="34" customWidth="1"/>
    <col min="14546" max="14546" width="17.42578125" style="34" customWidth="1"/>
    <col min="14547" max="14547" width="11.85546875" style="34" customWidth="1"/>
    <col min="14548" max="14548" width="54.28515625" style="34" customWidth="1"/>
    <col min="14549" max="14549" width="11.7109375" style="34" customWidth="1"/>
    <col min="14550" max="14550" width="10.85546875" style="34" customWidth="1"/>
    <col min="14551" max="14551" width="11.85546875" style="34" customWidth="1"/>
    <col min="14552" max="14799" width="9.140625" style="34"/>
    <col min="14800" max="14800" width="3.85546875" style="34" customWidth="1"/>
    <col min="14801" max="14801" width="18.28515625" style="34" customWidth="1"/>
    <col min="14802" max="14802" width="17.42578125" style="34" customWidth="1"/>
    <col min="14803" max="14803" width="11.85546875" style="34" customWidth="1"/>
    <col min="14804" max="14804" width="54.28515625" style="34" customWidth="1"/>
    <col min="14805" max="14805" width="11.7109375" style="34" customWidth="1"/>
    <col min="14806" max="14806" width="10.85546875" style="34" customWidth="1"/>
    <col min="14807" max="14807" width="11.85546875" style="34" customWidth="1"/>
    <col min="14808" max="15055" width="9.140625" style="34"/>
    <col min="15056" max="15056" width="3.85546875" style="34" customWidth="1"/>
    <col min="15057" max="15057" width="18.28515625" style="34" customWidth="1"/>
    <col min="15058" max="15058" width="17.42578125" style="34" customWidth="1"/>
    <col min="15059" max="15059" width="11.85546875" style="34" customWidth="1"/>
    <col min="15060" max="15060" width="54.28515625" style="34" customWidth="1"/>
    <col min="15061" max="15061" width="11.7109375" style="34" customWidth="1"/>
    <col min="15062" max="15062" width="10.85546875" style="34" customWidth="1"/>
    <col min="15063" max="15063" width="11.85546875" style="34" customWidth="1"/>
    <col min="15064" max="15311" width="9.140625" style="34"/>
    <col min="15312" max="15312" width="3.85546875" style="34" customWidth="1"/>
    <col min="15313" max="15313" width="18.28515625" style="34" customWidth="1"/>
    <col min="15314" max="15314" width="17.42578125" style="34" customWidth="1"/>
    <col min="15315" max="15315" width="11.85546875" style="34" customWidth="1"/>
    <col min="15316" max="15316" width="54.28515625" style="34" customWidth="1"/>
    <col min="15317" max="15317" width="11.7109375" style="34" customWidth="1"/>
    <col min="15318" max="15318" width="10.85546875" style="34" customWidth="1"/>
    <col min="15319" max="15319" width="11.85546875" style="34" customWidth="1"/>
    <col min="15320" max="15567" width="9.140625" style="34"/>
    <col min="15568" max="15568" width="3.85546875" style="34" customWidth="1"/>
    <col min="15569" max="15569" width="18.28515625" style="34" customWidth="1"/>
    <col min="15570" max="15570" width="17.42578125" style="34" customWidth="1"/>
    <col min="15571" max="15571" width="11.85546875" style="34" customWidth="1"/>
    <col min="15572" max="15572" width="54.28515625" style="34" customWidth="1"/>
    <col min="15573" max="15573" width="11.7109375" style="34" customWidth="1"/>
    <col min="15574" max="15574" width="10.85546875" style="34" customWidth="1"/>
    <col min="15575" max="15575" width="11.85546875" style="34" customWidth="1"/>
    <col min="15576" max="15823" width="9.140625" style="34"/>
    <col min="15824" max="15824" width="3.85546875" style="34" customWidth="1"/>
    <col min="15825" max="15825" width="18.28515625" style="34" customWidth="1"/>
    <col min="15826" max="15826" width="17.42578125" style="34" customWidth="1"/>
    <col min="15827" max="15827" width="11.85546875" style="34" customWidth="1"/>
    <col min="15828" max="15828" width="54.28515625" style="34" customWidth="1"/>
    <col min="15829" max="15829" width="11.7109375" style="34" customWidth="1"/>
    <col min="15830" max="15830" width="10.85546875" style="34" customWidth="1"/>
    <col min="15831" max="15831" width="11.85546875" style="34" customWidth="1"/>
    <col min="15832" max="16079" width="9.140625" style="34"/>
    <col min="16080" max="16080" width="3.85546875" style="34" customWidth="1"/>
    <col min="16081" max="16081" width="18.28515625" style="34" customWidth="1"/>
    <col min="16082" max="16082" width="17.42578125" style="34" customWidth="1"/>
    <col min="16083" max="16083" width="11.85546875" style="34" customWidth="1"/>
    <col min="16084" max="16084" width="54.28515625" style="34" customWidth="1"/>
    <col min="16085" max="16085" width="11.7109375" style="34" customWidth="1"/>
    <col min="16086" max="16086" width="10.85546875" style="34" customWidth="1"/>
    <col min="16087" max="16087" width="11.85546875" style="34" customWidth="1"/>
    <col min="16088" max="16384" width="9.140625" style="34"/>
  </cols>
  <sheetData>
    <row r="1" spans="1:13" ht="15">
      <c r="F1" s="73"/>
      <c r="G1" s="78" t="s">
        <v>138</v>
      </c>
      <c r="H1" s="78"/>
      <c r="I1" s="73"/>
      <c r="J1" s="73"/>
      <c r="K1" s="73"/>
      <c r="L1" s="73"/>
      <c r="M1" s="73"/>
    </row>
    <row r="2" spans="1:13">
      <c r="B2" s="79"/>
      <c r="C2" s="79"/>
      <c r="D2" s="79"/>
      <c r="E2" s="79"/>
      <c r="F2" s="80"/>
      <c r="G2" s="80"/>
      <c r="H2" s="80"/>
      <c r="I2" s="73"/>
      <c r="J2" s="73"/>
      <c r="K2" s="73"/>
      <c r="L2" s="73"/>
      <c r="M2" s="73"/>
    </row>
    <row r="3" spans="1:13">
      <c r="B3" s="139" t="s">
        <v>10</v>
      </c>
      <c r="C3" s="139"/>
      <c r="D3" s="139"/>
      <c r="E3" s="81">
        <v>104016</v>
      </c>
      <c r="F3" s="84"/>
      <c r="G3" s="80"/>
      <c r="H3" s="80"/>
      <c r="I3" s="73"/>
      <c r="J3" s="73"/>
      <c r="K3" s="73"/>
      <c r="L3" s="73"/>
      <c r="M3" s="73"/>
    </row>
    <row r="4" spans="1:13">
      <c r="B4" s="139" t="s">
        <v>11</v>
      </c>
      <c r="C4" s="139"/>
      <c r="D4" s="139"/>
      <c r="E4" s="82" t="s">
        <v>18</v>
      </c>
      <c r="F4" s="85"/>
      <c r="G4" s="80"/>
      <c r="H4" s="80"/>
      <c r="I4" s="73"/>
      <c r="J4" s="73"/>
      <c r="K4" s="73"/>
      <c r="L4" s="73"/>
      <c r="M4" s="73"/>
    </row>
    <row r="5" spans="1:13">
      <c r="C5" s="79"/>
      <c r="D5" s="79"/>
      <c r="E5" s="79"/>
      <c r="F5" s="80"/>
      <c r="G5" s="80"/>
      <c r="H5" s="80"/>
      <c r="I5" s="73"/>
      <c r="J5" s="73"/>
      <c r="K5" s="73"/>
      <c r="L5" s="73"/>
      <c r="M5" s="73"/>
    </row>
    <row r="6" spans="1:13" ht="15">
      <c r="B6" s="83" t="s">
        <v>16</v>
      </c>
      <c r="C6" s="79"/>
      <c r="D6" s="79"/>
      <c r="E6" s="79"/>
      <c r="F6" s="80"/>
      <c r="G6" s="80"/>
      <c r="H6" s="80"/>
      <c r="I6" s="73"/>
      <c r="J6" s="73"/>
      <c r="K6" s="73"/>
      <c r="L6" s="73"/>
      <c r="M6" s="73"/>
    </row>
    <row r="7" spans="1:13">
      <c r="B7" s="79"/>
      <c r="C7" s="79"/>
      <c r="D7" s="79"/>
      <c r="E7" s="79"/>
      <c r="F7" s="80"/>
      <c r="G7" s="80"/>
      <c r="H7" s="80"/>
      <c r="I7" s="73"/>
      <c r="J7" s="73"/>
      <c r="K7" s="73"/>
      <c r="L7" s="73"/>
      <c r="M7" s="73"/>
    </row>
    <row r="8" spans="1:13">
      <c r="A8" s="36"/>
      <c r="B8" s="140" t="s">
        <v>12</v>
      </c>
      <c r="C8" s="140"/>
      <c r="D8" s="141" t="s">
        <v>17</v>
      </c>
      <c r="E8" s="141"/>
      <c r="F8" s="142" t="s">
        <v>216</v>
      </c>
      <c r="G8" s="143"/>
      <c r="H8" s="142" t="s">
        <v>217</v>
      </c>
      <c r="I8" s="143"/>
      <c r="J8" s="142" t="s">
        <v>218</v>
      </c>
      <c r="K8" s="143"/>
      <c r="L8" s="142" t="s">
        <v>219</v>
      </c>
      <c r="M8" s="143"/>
    </row>
    <row r="9" spans="1:13" ht="42.75">
      <c r="A9" s="36"/>
      <c r="B9" s="77" t="s">
        <v>9</v>
      </c>
      <c r="C9" s="77" t="s">
        <v>14</v>
      </c>
      <c r="D9" s="141"/>
      <c r="E9" s="141"/>
      <c r="F9" s="37" t="s">
        <v>139</v>
      </c>
      <c r="G9" s="37" t="s">
        <v>13</v>
      </c>
      <c r="H9" s="37" t="s">
        <v>139</v>
      </c>
      <c r="I9" s="37" t="s">
        <v>13</v>
      </c>
      <c r="J9" s="37" t="s">
        <v>139</v>
      </c>
      <c r="K9" s="37" t="s">
        <v>13</v>
      </c>
      <c r="L9" s="37" t="s">
        <v>139</v>
      </c>
      <c r="M9" s="37" t="s">
        <v>13</v>
      </c>
    </row>
    <row r="10" spans="1:13">
      <c r="B10" s="38">
        <v>1015</v>
      </c>
      <c r="C10" s="39"/>
      <c r="D10" s="145" t="s">
        <v>20</v>
      </c>
      <c r="E10" s="145"/>
      <c r="F10" s="40"/>
      <c r="G10" s="40"/>
      <c r="H10" s="40"/>
      <c r="I10" s="40"/>
      <c r="J10" s="40"/>
      <c r="K10" s="41"/>
      <c r="L10" s="42"/>
      <c r="M10" s="42"/>
    </row>
    <row r="11" spans="1:13">
      <c r="A11" s="36"/>
      <c r="B11" s="43"/>
      <c r="C11" s="44">
        <v>12001</v>
      </c>
      <c r="D11" s="144" t="s">
        <v>23</v>
      </c>
      <c r="E11" s="144"/>
      <c r="F11" s="42"/>
      <c r="G11" s="42"/>
      <c r="H11" s="42"/>
      <c r="I11" s="42"/>
      <c r="J11" s="42"/>
      <c r="K11" s="42"/>
      <c r="L11" s="42"/>
      <c r="M11" s="42"/>
    </row>
    <row r="12" spans="1:13" ht="15">
      <c r="A12" s="45">
        <v>1</v>
      </c>
      <c r="B12" s="46"/>
      <c r="C12" s="47"/>
      <c r="D12" s="46"/>
      <c r="E12" s="48" t="s">
        <v>140</v>
      </c>
      <c r="F12" s="56">
        <v>139</v>
      </c>
      <c r="G12" s="56">
        <v>1668</v>
      </c>
      <c r="H12" s="56">
        <v>139</v>
      </c>
      <c r="I12" s="56">
        <v>4170</v>
      </c>
      <c r="J12" s="56">
        <v>139</v>
      </c>
      <c r="K12" s="56">
        <v>6672</v>
      </c>
      <c r="L12" s="56">
        <v>139</v>
      </c>
      <c r="M12" s="56">
        <v>10008</v>
      </c>
    </row>
    <row r="13" spans="1:13" ht="15">
      <c r="A13" s="45">
        <v>2</v>
      </c>
      <c r="B13" s="46"/>
      <c r="C13" s="47"/>
      <c r="D13" s="46"/>
      <c r="E13" s="48" t="s">
        <v>141</v>
      </c>
      <c r="F13" s="56">
        <v>590</v>
      </c>
      <c r="G13" s="56">
        <v>7080</v>
      </c>
      <c r="H13" s="56">
        <v>590</v>
      </c>
      <c r="I13" s="56">
        <v>17700</v>
      </c>
      <c r="J13" s="56">
        <v>590</v>
      </c>
      <c r="K13" s="56">
        <v>28320</v>
      </c>
      <c r="L13" s="56">
        <v>590</v>
      </c>
      <c r="M13" s="56">
        <v>42480</v>
      </c>
    </row>
    <row r="14" spans="1:13" ht="15">
      <c r="A14" s="45">
        <v>3</v>
      </c>
      <c r="B14" s="49"/>
      <c r="C14" s="50"/>
      <c r="D14" s="49"/>
      <c r="E14" s="48" t="s">
        <v>29</v>
      </c>
      <c r="F14" s="56">
        <v>2046</v>
      </c>
      <c r="G14" s="56">
        <v>24552</v>
      </c>
      <c r="H14" s="56">
        <v>2046</v>
      </c>
      <c r="I14" s="56">
        <v>61380</v>
      </c>
      <c r="J14" s="56">
        <v>2046</v>
      </c>
      <c r="K14" s="56">
        <v>98208</v>
      </c>
      <c r="L14" s="56">
        <v>2046</v>
      </c>
      <c r="M14" s="56">
        <v>147312</v>
      </c>
    </row>
    <row r="15" spans="1:13" s="57" customFormat="1">
      <c r="A15" s="51"/>
      <c r="B15" s="52"/>
      <c r="C15" s="53"/>
      <c r="D15" s="52"/>
      <c r="E15" s="54" t="s">
        <v>142</v>
      </c>
      <c r="F15" s="56"/>
      <c r="G15" s="56"/>
      <c r="H15" s="56"/>
      <c r="I15" s="56"/>
      <c r="J15" s="56"/>
      <c r="K15" s="56"/>
      <c r="L15" s="56"/>
      <c r="M15" s="56"/>
    </row>
    <row r="16" spans="1:13" s="57" customFormat="1">
      <c r="A16" s="51"/>
      <c r="B16" s="58"/>
      <c r="C16" s="59"/>
      <c r="D16" s="58"/>
      <c r="E16" s="65" t="s">
        <v>29</v>
      </c>
      <c r="F16" s="56">
        <v>652</v>
      </c>
      <c r="G16" s="56">
        <v>7824</v>
      </c>
      <c r="H16" s="56">
        <v>652</v>
      </c>
      <c r="I16" s="56">
        <v>19560</v>
      </c>
      <c r="J16" s="56">
        <v>652</v>
      </c>
      <c r="K16" s="56">
        <v>31296</v>
      </c>
      <c r="L16" s="56">
        <v>652</v>
      </c>
      <c r="M16" s="56">
        <v>46944</v>
      </c>
    </row>
    <row r="17" spans="1:13" s="57" customFormat="1">
      <c r="A17" s="51"/>
      <c r="B17" s="55"/>
      <c r="C17" s="55"/>
      <c r="D17" s="55"/>
      <c r="E17" s="65" t="s">
        <v>143</v>
      </c>
      <c r="F17" s="56">
        <v>152</v>
      </c>
      <c r="G17" s="56">
        <v>1824</v>
      </c>
      <c r="H17" s="56">
        <v>152</v>
      </c>
      <c r="I17" s="56">
        <v>4560</v>
      </c>
      <c r="J17" s="56">
        <v>152</v>
      </c>
      <c r="K17" s="56">
        <v>7296</v>
      </c>
      <c r="L17" s="56">
        <v>152</v>
      </c>
      <c r="M17" s="56">
        <v>10944</v>
      </c>
    </row>
    <row r="18" spans="1:13">
      <c r="A18" s="51"/>
      <c r="B18" s="36"/>
      <c r="C18" s="36"/>
      <c r="D18" s="36"/>
      <c r="E18" s="65" t="s">
        <v>144</v>
      </c>
      <c r="F18" s="56">
        <v>96</v>
      </c>
      <c r="G18" s="56">
        <v>1152</v>
      </c>
      <c r="H18" s="56">
        <v>96</v>
      </c>
      <c r="I18" s="56">
        <v>2880</v>
      </c>
      <c r="J18" s="56">
        <v>96</v>
      </c>
      <c r="K18" s="56">
        <v>4608</v>
      </c>
      <c r="L18" s="56">
        <v>96</v>
      </c>
      <c r="M18" s="56">
        <v>6912</v>
      </c>
    </row>
    <row r="19" spans="1:13">
      <c r="A19" s="51"/>
      <c r="B19" s="36"/>
      <c r="C19" s="36"/>
      <c r="D19" s="36"/>
      <c r="E19" s="65" t="s">
        <v>145</v>
      </c>
      <c r="F19" s="56">
        <v>298</v>
      </c>
      <c r="G19" s="56">
        <v>3576</v>
      </c>
      <c r="H19" s="56">
        <v>298</v>
      </c>
      <c r="I19" s="56">
        <v>8940</v>
      </c>
      <c r="J19" s="56">
        <v>298</v>
      </c>
      <c r="K19" s="56">
        <v>14304</v>
      </c>
      <c r="L19" s="56">
        <v>298</v>
      </c>
      <c r="M19" s="56">
        <v>21456</v>
      </c>
    </row>
    <row r="20" spans="1:13" ht="28.5">
      <c r="A20" s="51"/>
      <c r="B20" s="36"/>
      <c r="C20" s="36"/>
      <c r="D20" s="36"/>
      <c r="E20" s="65" t="s">
        <v>146</v>
      </c>
      <c r="F20" s="56">
        <v>236</v>
      </c>
      <c r="G20" s="56">
        <v>2832</v>
      </c>
      <c r="H20" s="56">
        <v>236</v>
      </c>
      <c r="I20" s="56">
        <v>7080</v>
      </c>
      <c r="J20" s="56">
        <v>236</v>
      </c>
      <c r="K20" s="56">
        <v>11328</v>
      </c>
      <c r="L20" s="56">
        <v>236</v>
      </c>
      <c r="M20" s="56">
        <v>16992</v>
      </c>
    </row>
    <row r="21" spans="1:13">
      <c r="A21" s="51"/>
      <c r="B21" s="36"/>
      <c r="C21" s="36"/>
      <c r="D21" s="36"/>
      <c r="E21" s="65" t="s">
        <v>147</v>
      </c>
      <c r="F21" s="56">
        <v>191</v>
      </c>
      <c r="G21" s="56">
        <v>2292</v>
      </c>
      <c r="H21" s="56">
        <v>191</v>
      </c>
      <c r="I21" s="56">
        <v>5730</v>
      </c>
      <c r="J21" s="56">
        <v>191</v>
      </c>
      <c r="K21" s="56">
        <v>9168</v>
      </c>
      <c r="L21" s="56">
        <v>191</v>
      </c>
      <c r="M21" s="56">
        <v>13752</v>
      </c>
    </row>
    <row r="22" spans="1:13">
      <c r="A22" s="51"/>
      <c r="B22" s="36"/>
      <c r="C22" s="36"/>
      <c r="D22" s="36"/>
      <c r="E22" s="65" t="s">
        <v>148</v>
      </c>
      <c r="F22" s="56">
        <v>42</v>
      </c>
      <c r="G22" s="56">
        <v>504</v>
      </c>
      <c r="H22" s="56">
        <v>42</v>
      </c>
      <c r="I22" s="56">
        <v>1260</v>
      </c>
      <c r="J22" s="56">
        <v>42</v>
      </c>
      <c r="K22" s="56">
        <v>2016</v>
      </c>
      <c r="L22" s="56">
        <v>42</v>
      </c>
      <c r="M22" s="56">
        <v>3024</v>
      </c>
    </row>
    <row r="23" spans="1:13">
      <c r="A23" s="51"/>
      <c r="B23" s="36"/>
      <c r="C23" s="36"/>
      <c r="D23" s="36"/>
      <c r="E23" s="65" t="s">
        <v>149</v>
      </c>
      <c r="F23" s="56">
        <v>42</v>
      </c>
      <c r="G23" s="56">
        <v>504</v>
      </c>
      <c r="H23" s="56">
        <v>42</v>
      </c>
      <c r="I23" s="56">
        <v>1260</v>
      </c>
      <c r="J23" s="56">
        <v>42</v>
      </c>
      <c r="K23" s="56">
        <v>2016</v>
      </c>
      <c r="L23" s="56">
        <v>42</v>
      </c>
      <c r="M23" s="56">
        <v>3024</v>
      </c>
    </row>
    <row r="24" spans="1:13">
      <c r="A24" s="51"/>
      <c r="B24" s="36"/>
      <c r="C24" s="36"/>
      <c r="D24" s="36"/>
      <c r="E24" s="65" t="s">
        <v>150</v>
      </c>
      <c r="F24" s="56">
        <v>337</v>
      </c>
      <c r="G24" s="56">
        <v>4044</v>
      </c>
      <c r="H24" s="56">
        <v>337</v>
      </c>
      <c r="I24" s="56">
        <v>10110</v>
      </c>
      <c r="J24" s="56">
        <v>337</v>
      </c>
      <c r="K24" s="56">
        <v>16176</v>
      </c>
      <c r="L24" s="56">
        <v>337</v>
      </c>
      <c r="M24" s="56">
        <v>24264</v>
      </c>
    </row>
    <row r="25" spans="1:13" ht="15">
      <c r="A25" s="45">
        <v>4</v>
      </c>
      <c r="B25" s="46"/>
      <c r="C25" s="47"/>
      <c r="D25" s="46"/>
      <c r="E25" s="48" t="s">
        <v>151</v>
      </c>
      <c r="F25" s="56">
        <v>106</v>
      </c>
      <c r="G25" s="56">
        <v>1272</v>
      </c>
      <c r="H25" s="56">
        <v>106</v>
      </c>
      <c r="I25" s="56">
        <v>3180</v>
      </c>
      <c r="J25" s="56">
        <v>106</v>
      </c>
      <c r="K25" s="56">
        <v>5088</v>
      </c>
      <c r="L25" s="56">
        <v>106</v>
      </c>
      <c r="M25" s="56">
        <v>7632</v>
      </c>
    </row>
    <row r="26" spans="1:13" ht="15">
      <c r="A26" s="45">
        <v>5</v>
      </c>
      <c r="B26" s="49"/>
      <c r="C26" s="50"/>
      <c r="D26" s="49"/>
      <c r="E26" s="48" t="s">
        <v>31</v>
      </c>
      <c r="F26" s="56">
        <v>2516</v>
      </c>
      <c r="G26" s="56">
        <v>30192</v>
      </c>
      <c r="H26" s="56">
        <v>2516</v>
      </c>
      <c r="I26" s="56">
        <v>75480</v>
      </c>
      <c r="J26" s="56">
        <v>2516</v>
      </c>
      <c r="K26" s="56">
        <v>120768</v>
      </c>
      <c r="L26" s="56">
        <v>2516</v>
      </c>
      <c r="M26" s="56">
        <v>181152</v>
      </c>
    </row>
    <row r="27" spans="1:13" s="57" customFormat="1">
      <c r="A27" s="51"/>
      <c r="B27" s="52"/>
      <c r="C27" s="53"/>
      <c r="D27" s="52"/>
      <c r="E27" s="54" t="s">
        <v>142</v>
      </c>
      <c r="F27" s="56"/>
      <c r="G27" s="56"/>
      <c r="H27" s="56"/>
      <c r="I27" s="56"/>
      <c r="J27" s="56"/>
      <c r="K27" s="56"/>
      <c r="L27" s="56"/>
      <c r="M27" s="56"/>
    </row>
    <row r="28" spans="1:13">
      <c r="A28" s="51"/>
      <c r="B28" s="36"/>
      <c r="C28" s="36"/>
      <c r="D28" s="36"/>
      <c r="E28" s="65" t="s">
        <v>220</v>
      </c>
      <c r="F28" s="56">
        <v>249</v>
      </c>
      <c r="G28" s="56">
        <v>2988</v>
      </c>
      <c r="H28" s="56">
        <v>249</v>
      </c>
      <c r="I28" s="56">
        <v>7470</v>
      </c>
      <c r="J28" s="56">
        <v>249</v>
      </c>
      <c r="K28" s="56">
        <v>11952</v>
      </c>
      <c r="L28" s="56">
        <v>249</v>
      </c>
      <c r="M28" s="56">
        <v>17928</v>
      </c>
    </row>
    <row r="29" spans="1:13" ht="28.5">
      <c r="A29" s="51"/>
      <c r="B29" s="36"/>
      <c r="C29" s="36"/>
      <c r="D29" s="36"/>
      <c r="E29" s="65" t="s">
        <v>152</v>
      </c>
      <c r="F29" s="56">
        <v>2267</v>
      </c>
      <c r="G29" s="56">
        <v>27204</v>
      </c>
      <c r="H29" s="56">
        <v>2267</v>
      </c>
      <c r="I29" s="56">
        <v>68010</v>
      </c>
      <c r="J29" s="56">
        <v>2267</v>
      </c>
      <c r="K29" s="56">
        <v>108816</v>
      </c>
      <c r="L29" s="56">
        <v>2267</v>
      </c>
      <c r="M29" s="56">
        <v>163224</v>
      </c>
    </row>
    <row r="30" spans="1:13" ht="15">
      <c r="A30" s="45">
        <v>6</v>
      </c>
      <c r="B30" s="46"/>
      <c r="C30" s="47"/>
      <c r="D30" s="46"/>
      <c r="E30" s="48" t="s">
        <v>32</v>
      </c>
      <c r="F30" s="56">
        <v>720</v>
      </c>
      <c r="G30" s="56">
        <v>8640</v>
      </c>
      <c r="H30" s="56">
        <v>720</v>
      </c>
      <c r="I30" s="56">
        <v>21600</v>
      </c>
      <c r="J30" s="56">
        <v>720</v>
      </c>
      <c r="K30" s="56">
        <v>34560</v>
      </c>
      <c r="L30" s="56">
        <v>720</v>
      </c>
      <c r="M30" s="56">
        <v>51840</v>
      </c>
    </row>
    <row r="31" spans="1:13" ht="15">
      <c r="A31" s="45">
        <v>7</v>
      </c>
      <c r="B31" s="46"/>
      <c r="C31" s="47"/>
      <c r="D31" s="46"/>
      <c r="E31" s="48" t="s">
        <v>33</v>
      </c>
      <c r="F31" s="56">
        <v>100</v>
      </c>
      <c r="G31" s="56">
        <v>1200</v>
      </c>
      <c r="H31" s="56">
        <v>100</v>
      </c>
      <c r="I31" s="56">
        <v>3000</v>
      </c>
      <c r="J31" s="56">
        <v>100</v>
      </c>
      <c r="K31" s="56">
        <v>4800</v>
      </c>
      <c r="L31" s="56">
        <v>100</v>
      </c>
      <c r="M31" s="56">
        <v>7200</v>
      </c>
    </row>
    <row r="32" spans="1:13" ht="41.25" customHeight="1">
      <c r="A32" s="45">
        <v>8</v>
      </c>
      <c r="B32" s="46"/>
      <c r="C32" s="47"/>
      <c r="D32" s="46"/>
      <c r="E32" s="48" t="s">
        <v>126</v>
      </c>
      <c r="F32" s="56">
        <v>10129</v>
      </c>
      <c r="G32" s="56">
        <v>121548</v>
      </c>
      <c r="H32" s="56">
        <v>10129</v>
      </c>
      <c r="I32" s="56">
        <v>303870</v>
      </c>
      <c r="J32" s="56">
        <v>10129</v>
      </c>
      <c r="K32" s="56">
        <v>486192</v>
      </c>
      <c r="L32" s="56">
        <v>10129</v>
      </c>
      <c r="M32" s="56">
        <v>729288</v>
      </c>
    </row>
    <row r="33" spans="1:13">
      <c r="A33" s="51"/>
      <c r="B33" s="36"/>
      <c r="C33" s="36"/>
      <c r="D33" s="36"/>
      <c r="E33" s="75" t="s">
        <v>142</v>
      </c>
      <c r="F33" s="56"/>
      <c r="G33" s="56"/>
      <c r="H33" s="56"/>
      <c r="I33" s="56"/>
      <c r="J33" s="56"/>
      <c r="K33" s="56"/>
      <c r="L33" s="56"/>
      <c r="M33" s="56"/>
    </row>
    <row r="34" spans="1:13" ht="36" customHeight="1">
      <c r="A34" s="51"/>
      <c r="B34" s="36"/>
      <c r="C34" s="36"/>
      <c r="D34" s="36"/>
      <c r="E34" s="76" t="s">
        <v>126</v>
      </c>
      <c r="F34" s="56">
        <v>297</v>
      </c>
      <c r="G34" s="56">
        <v>3564</v>
      </c>
      <c r="H34" s="56">
        <v>297</v>
      </c>
      <c r="I34" s="56">
        <v>8910</v>
      </c>
      <c r="J34" s="56">
        <v>297</v>
      </c>
      <c r="K34" s="56">
        <v>14256</v>
      </c>
      <c r="L34" s="56">
        <v>297</v>
      </c>
      <c r="M34" s="56">
        <v>21384</v>
      </c>
    </row>
    <row r="35" spans="1:13" ht="24" customHeight="1">
      <c r="A35" s="51"/>
      <c r="B35" s="36"/>
      <c r="C35" s="36"/>
      <c r="D35" s="36"/>
      <c r="E35" s="76" t="s">
        <v>153</v>
      </c>
      <c r="F35" s="56">
        <v>8154</v>
      </c>
      <c r="G35" s="56">
        <v>97848</v>
      </c>
      <c r="H35" s="56">
        <v>8154</v>
      </c>
      <c r="I35" s="56">
        <v>244620</v>
      </c>
      <c r="J35" s="56">
        <v>8154</v>
      </c>
      <c r="K35" s="56">
        <v>391392</v>
      </c>
      <c r="L35" s="56">
        <v>8154</v>
      </c>
      <c r="M35" s="56">
        <v>587088</v>
      </c>
    </row>
    <row r="36" spans="1:13" ht="18.75" customHeight="1">
      <c r="A36" s="51"/>
      <c r="B36" s="36"/>
      <c r="C36" s="36"/>
      <c r="D36" s="36"/>
      <c r="E36" s="76" t="s">
        <v>154</v>
      </c>
      <c r="F36" s="56">
        <v>865</v>
      </c>
      <c r="G36" s="56">
        <v>10380</v>
      </c>
      <c r="H36" s="56">
        <v>865</v>
      </c>
      <c r="I36" s="56">
        <v>25950</v>
      </c>
      <c r="J36" s="56">
        <v>865</v>
      </c>
      <c r="K36" s="56">
        <v>41520</v>
      </c>
      <c r="L36" s="56">
        <v>865</v>
      </c>
      <c r="M36" s="56">
        <v>62280</v>
      </c>
    </row>
    <row r="37" spans="1:13" ht="20.25" customHeight="1">
      <c r="A37" s="51"/>
      <c r="B37" s="36"/>
      <c r="C37" s="36"/>
      <c r="D37" s="36"/>
      <c r="E37" s="76" t="s">
        <v>155</v>
      </c>
      <c r="F37" s="56">
        <v>813</v>
      </c>
      <c r="G37" s="56">
        <v>9756</v>
      </c>
      <c r="H37" s="56">
        <v>813</v>
      </c>
      <c r="I37" s="56">
        <v>24390</v>
      </c>
      <c r="J37" s="56">
        <v>813</v>
      </c>
      <c r="K37" s="56">
        <v>39024</v>
      </c>
      <c r="L37" s="56">
        <v>813</v>
      </c>
      <c r="M37" s="56">
        <v>58536</v>
      </c>
    </row>
    <row r="38" spans="1:13" ht="15">
      <c r="A38" s="45">
        <v>9</v>
      </c>
      <c r="B38" s="46"/>
      <c r="C38" s="47"/>
      <c r="D38" s="46"/>
      <c r="E38" s="48" t="s">
        <v>34</v>
      </c>
      <c r="F38" s="56">
        <v>175</v>
      </c>
      <c r="G38" s="56">
        <v>2100</v>
      </c>
      <c r="H38" s="56">
        <v>175</v>
      </c>
      <c r="I38" s="56">
        <v>5250</v>
      </c>
      <c r="J38" s="56">
        <v>175</v>
      </c>
      <c r="K38" s="56">
        <v>8400</v>
      </c>
      <c r="L38" s="56">
        <v>175</v>
      </c>
      <c r="M38" s="56">
        <v>12600</v>
      </c>
    </row>
    <row r="39" spans="1:13" ht="15">
      <c r="A39" s="45">
        <v>10</v>
      </c>
      <c r="B39" s="46"/>
      <c r="C39" s="47"/>
      <c r="D39" s="46"/>
      <c r="E39" s="48" t="s">
        <v>98</v>
      </c>
      <c r="F39" s="56">
        <v>1035</v>
      </c>
      <c r="G39" s="56">
        <v>12420</v>
      </c>
      <c r="H39" s="56">
        <v>1035</v>
      </c>
      <c r="I39" s="56">
        <v>31050</v>
      </c>
      <c r="J39" s="56">
        <v>1035</v>
      </c>
      <c r="K39" s="56">
        <v>49680</v>
      </c>
      <c r="L39" s="56">
        <v>1035</v>
      </c>
      <c r="M39" s="56">
        <v>74520</v>
      </c>
    </row>
    <row r="40" spans="1:13">
      <c r="A40" s="51"/>
      <c r="B40" s="36"/>
      <c r="C40" s="36"/>
      <c r="D40" s="36"/>
      <c r="E40" s="54" t="s">
        <v>142</v>
      </c>
      <c r="F40" s="56"/>
      <c r="G40" s="56"/>
      <c r="H40" s="56"/>
      <c r="I40" s="56"/>
      <c r="J40" s="56"/>
      <c r="K40" s="56"/>
      <c r="L40" s="56"/>
      <c r="M40" s="56"/>
    </row>
    <row r="41" spans="1:13">
      <c r="A41" s="51"/>
      <c r="B41" s="36"/>
      <c r="C41" s="36"/>
      <c r="D41" s="36"/>
      <c r="E41" s="76" t="s">
        <v>98</v>
      </c>
      <c r="F41" s="56">
        <v>297</v>
      </c>
      <c r="G41" s="56">
        <v>3564</v>
      </c>
      <c r="H41" s="56">
        <v>297</v>
      </c>
      <c r="I41" s="56">
        <v>8910</v>
      </c>
      <c r="J41" s="56">
        <v>297</v>
      </c>
      <c r="K41" s="56">
        <v>14256</v>
      </c>
      <c r="L41" s="56">
        <v>297</v>
      </c>
      <c r="M41" s="56">
        <v>21384</v>
      </c>
    </row>
    <row r="42" spans="1:13">
      <c r="A42" s="51"/>
      <c r="B42" s="36"/>
      <c r="C42" s="36"/>
      <c r="D42" s="36"/>
      <c r="E42" s="76" t="s">
        <v>156</v>
      </c>
      <c r="F42" s="56">
        <v>105</v>
      </c>
      <c r="G42" s="56">
        <v>1260</v>
      </c>
      <c r="H42" s="56">
        <v>105</v>
      </c>
      <c r="I42" s="56">
        <v>3150</v>
      </c>
      <c r="J42" s="56">
        <v>105</v>
      </c>
      <c r="K42" s="56">
        <v>5040</v>
      </c>
      <c r="L42" s="56">
        <v>105</v>
      </c>
      <c r="M42" s="56">
        <v>7560</v>
      </c>
    </row>
    <row r="43" spans="1:13">
      <c r="A43" s="51"/>
      <c r="B43" s="36"/>
      <c r="C43" s="36"/>
      <c r="D43" s="36"/>
      <c r="E43" s="76" t="s">
        <v>157</v>
      </c>
      <c r="F43" s="56">
        <v>35</v>
      </c>
      <c r="G43" s="56">
        <v>420</v>
      </c>
      <c r="H43" s="56">
        <v>35</v>
      </c>
      <c r="I43" s="56">
        <v>1050</v>
      </c>
      <c r="J43" s="56">
        <v>35</v>
      </c>
      <c r="K43" s="56">
        <v>1680</v>
      </c>
      <c r="L43" s="56">
        <v>35</v>
      </c>
      <c r="M43" s="56">
        <v>2520</v>
      </c>
    </row>
    <row r="44" spans="1:13" ht="28.5">
      <c r="A44" s="51"/>
      <c r="B44" s="36"/>
      <c r="C44" s="36"/>
      <c r="D44" s="36"/>
      <c r="E44" s="76" t="s">
        <v>158</v>
      </c>
      <c r="F44" s="56">
        <v>42</v>
      </c>
      <c r="G44" s="56">
        <v>504</v>
      </c>
      <c r="H44" s="56">
        <v>42</v>
      </c>
      <c r="I44" s="56">
        <v>1260</v>
      </c>
      <c r="J44" s="56">
        <v>42</v>
      </c>
      <c r="K44" s="56">
        <v>2016</v>
      </c>
      <c r="L44" s="56">
        <v>42</v>
      </c>
      <c r="M44" s="56">
        <v>3024</v>
      </c>
    </row>
    <row r="45" spans="1:13" ht="42.75">
      <c r="A45" s="51"/>
      <c r="B45" s="36"/>
      <c r="C45" s="36"/>
      <c r="D45" s="36"/>
      <c r="E45" s="76" t="s">
        <v>159</v>
      </c>
      <c r="F45" s="56">
        <v>59</v>
      </c>
      <c r="G45" s="56">
        <v>708</v>
      </c>
      <c r="H45" s="56">
        <v>59</v>
      </c>
      <c r="I45" s="56">
        <v>1770</v>
      </c>
      <c r="J45" s="56">
        <v>59</v>
      </c>
      <c r="K45" s="56">
        <v>2832</v>
      </c>
      <c r="L45" s="56">
        <v>59</v>
      </c>
      <c r="M45" s="56">
        <v>4248</v>
      </c>
    </row>
    <row r="46" spans="1:13">
      <c r="A46" s="51"/>
      <c r="B46" s="36"/>
      <c r="C46" s="36"/>
      <c r="D46" s="36"/>
      <c r="E46" s="76" t="s">
        <v>160</v>
      </c>
      <c r="F46" s="56">
        <v>326</v>
      </c>
      <c r="G46" s="56">
        <v>3912</v>
      </c>
      <c r="H46" s="56">
        <v>326</v>
      </c>
      <c r="I46" s="56">
        <v>9780</v>
      </c>
      <c r="J46" s="56">
        <v>326</v>
      </c>
      <c r="K46" s="56">
        <v>15648</v>
      </c>
      <c r="L46" s="56">
        <v>326</v>
      </c>
      <c r="M46" s="56">
        <v>23472</v>
      </c>
    </row>
    <row r="47" spans="1:13" ht="42.75">
      <c r="A47" s="51"/>
      <c r="B47" s="36"/>
      <c r="C47" s="36"/>
      <c r="D47" s="36"/>
      <c r="E47" s="76" t="s">
        <v>221</v>
      </c>
      <c r="F47" s="56">
        <v>171</v>
      </c>
      <c r="G47" s="56">
        <v>2052</v>
      </c>
      <c r="H47" s="56">
        <v>171</v>
      </c>
      <c r="I47" s="56">
        <v>5130</v>
      </c>
      <c r="J47" s="56">
        <v>171</v>
      </c>
      <c r="K47" s="56">
        <v>8208</v>
      </c>
      <c r="L47" s="56">
        <v>171</v>
      </c>
      <c r="M47" s="56">
        <v>12312</v>
      </c>
    </row>
    <row r="48" spans="1:13" ht="15">
      <c r="A48" s="45">
        <v>11</v>
      </c>
      <c r="B48" s="46"/>
      <c r="C48" s="47"/>
      <c r="D48" s="46"/>
      <c r="E48" s="48" t="s">
        <v>127</v>
      </c>
      <c r="F48" s="56">
        <v>553</v>
      </c>
      <c r="G48" s="56">
        <v>6636</v>
      </c>
      <c r="H48" s="56">
        <v>553</v>
      </c>
      <c r="I48" s="56">
        <v>16590</v>
      </c>
      <c r="J48" s="56">
        <v>553</v>
      </c>
      <c r="K48" s="56">
        <v>26544</v>
      </c>
      <c r="L48" s="56">
        <v>553</v>
      </c>
      <c r="M48" s="56">
        <v>39816</v>
      </c>
    </row>
    <row r="49" spans="1:13">
      <c r="A49" s="51"/>
      <c r="B49" s="36"/>
      <c r="C49" s="36"/>
      <c r="D49" s="36"/>
      <c r="E49" s="54" t="s">
        <v>142</v>
      </c>
      <c r="F49" s="56"/>
      <c r="G49" s="56"/>
      <c r="H49" s="56"/>
      <c r="I49" s="56"/>
      <c r="J49" s="56"/>
      <c r="K49" s="56"/>
      <c r="L49" s="56"/>
      <c r="M49" s="56"/>
    </row>
    <row r="50" spans="1:13">
      <c r="A50" s="51"/>
      <c r="B50" s="36"/>
      <c r="C50" s="36"/>
      <c r="D50" s="36"/>
      <c r="E50" s="65" t="s">
        <v>127</v>
      </c>
      <c r="F50" s="56">
        <v>452</v>
      </c>
      <c r="G50" s="56">
        <v>5424</v>
      </c>
      <c r="H50" s="56">
        <v>452</v>
      </c>
      <c r="I50" s="56">
        <v>13560</v>
      </c>
      <c r="J50" s="56">
        <v>452</v>
      </c>
      <c r="K50" s="56">
        <v>21696</v>
      </c>
      <c r="L50" s="56">
        <v>452</v>
      </c>
      <c r="M50" s="56">
        <v>32544</v>
      </c>
    </row>
    <row r="51" spans="1:13" ht="28.5">
      <c r="A51" s="51"/>
      <c r="B51" s="36"/>
      <c r="C51" s="36"/>
      <c r="D51" s="36"/>
      <c r="E51" s="65" t="s">
        <v>161</v>
      </c>
      <c r="F51" s="56">
        <v>79</v>
      </c>
      <c r="G51" s="56">
        <v>948</v>
      </c>
      <c r="H51" s="56">
        <v>79</v>
      </c>
      <c r="I51" s="56">
        <v>2370</v>
      </c>
      <c r="J51" s="56">
        <v>79</v>
      </c>
      <c r="K51" s="56">
        <v>3792</v>
      </c>
      <c r="L51" s="56">
        <v>79</v>
      </c>
      <c r="M51" s="56">
        <v>5688</v>
      </c>
    </row>
    <row r="52" spans="1:13">
      <c r="A52" s="51"/>
      <c r="B52" s="36"/>
      <c r="C52" s="36"/>
      <c r="D52" s="36"/>
      <c r="E52" s="65" t="s">
        <v>162</v>
      </c>
      <c r="F52" s="56">
        <v>22</v>
      </c>
      <c r="G52" s="56">
        <v>264</v>
      </c>
      <c r="H52" s="56">
        <v>22</v>
      </c>
      <c r="I52" s="56">
        <v>660</v>
      </c>
      <c r="J52" s="56">
        <v>22</v>
      </c>
      <c r="K52" s="56">
        <v>1056</v>
      </c>
      <c r="L52" s="56">
        <v>22</v>
      </c>
      <c r="M52" s="56">
        <v>1584</v>
      </c>
    </row>
    <row r="53" spans="1:13" ht="15">
      <c r="A53" s="45">
        <v>12</v>
      </c>
      <c r="B53" s="46"/>
      <c r="C53" s="47"/>
      <c r="D53" s="46"/>
      <c r="E53" s="48" t="s">
        <v>36</v>
      </c>
      <c r="F53" s="56">
        <v>292</v>
      </c>
      <c r="G53" s="56">
        <v>3504</v>
      </c>
      <c r="H53" s="56">
        <v>292</v>
      </c>
      <c r="I53" s="56">
        <v>8760</v>
      </c>
      <c r="J53" s="56">
        <v>340</v>
      </c>
      <c r="K53" s="56">
        <v>14592</v>
      </c>
      <c r="L53" s="56">
        <v>340</v>
      </c>
      <c r="M53" s="56">
        <v>22752</v>
      </c>
    </row>
    <row r="54" spans="1:13">
      <c r="A54" s="51"/>
      <c r="B54" s="36"/>
      <c r="C54" s="36"/>
      <c r="D54" s="36"/>
      <c r="E54" s="54" t="s">
        <v>142</v>
      </c>
      <c r="F54" s="56"/>
      <c r="G54" s="56"/>
      <c r="H54" s="56"/>
      <c r="I54" s="56"/>
      <c r="J54" s="56"/>
      <c r="K54" s="56"/>
      <c r="L54" s="56"/>
      <c r="M54" s="56"/>
    </row>
    <row r="55" spans="1:13">
      <c r="A55" s="51"/>
      <c r="B55" s="36"/>
      <c r="C55" s="36"/>
      <c r="D55" s="36"/>
      <c r="E55" s="65" t="s">
        <v>163</v>
      </c>
      <c r="F55" s="56">
        <v>285</v>
      </c>
      <c r="G55" s="56">
        <v>3420</v>
      </c>
      <c r="H55" s="56">
        <v>285</v>
      </c>
      <c r="I55" s="56">
        <v>8550</v>
      </c>
      <c r="J55" s="56">
        <v>332</v>
      </c>
      <c r="K55" s="56">
        <v>14244</v>
      </c>
      <c r="L55" s="56">
        <v>332</v>
      </c>
      <c r="M55" s="56">
        <v>22212</v>
      </c>
    </row>
    <row r="56" spans="1:13" ht="28.5">
      <c r="A56" s="51"/>
      <c r="B56" s="36"/>
      <c r="C56" s="36"/>
      <c r="D56" s="36"/>
      <c r="E56" s="65" t="s">
        <v>164</v>
      </c>
      <c r="F56" s="56">
        <v>7</v>
      </c>
      <c r="G56" s="56">
        <v>84</v>
      </c>
      <c r="H56" s="56">
        <v>7</v>
      </c>
      <c r="I56" s="56">
        <v>210</v>
      </c>
      <c r="J56" s="56">
        <v>8</v>
      </c>
      <c r="K56" s="56">
        <v>348</v>
      </c>
      <c r="L56" s="56">
        <v>8</v>
      </c>
      <c r="M56" s="56">
        <v>540</v>
      </c>
    </row>
    <row r="57" spans="1:13" ht="15">
      <c r="A57" s="45">
        <v>13</v>
      </c>
      <c r="B57" s="46"/>
      <c r="C57" s="47"/>
      <c r="D57" s="46"/>
      <c r="E57" s="48" t="s">
        <v>128</v>
      </c>
      <c r="F57" s="56">
        <v>254</v>
      </c>
      <c r="G57" s="56">
        <v>3048</v>
      </c>
      <c r="H57" s="56">
        <v>254</v>
      </c>
      <c r="I57" s="56">
        <v>7620</v>
      </c>
      <c r="J57" s="56">
        <v>254</v>
      </c>
      <c r="K57" s="56">
        <v>12192</v>
      </c>
      <c r="L57" s="56">
        <v>254</v>
      </c>
      <c r="M57" s="56">
        <v>18288</v>
      </c>
    </row>
    <row r="58" spans="1:13">
      <c r="A58" s="51"/>
      <c r="B58" s="36"/>
      <c r="C58" s="36"/>
      <c r="D58" s="36"/>
      <c r="E58" s="54" t="s">
        <v>142</v>
      </c>
      <c r="F58" s="56"/>
      <c r="G58" s="56"/>
      <c r="H58" s="56"/>
      <c r="I58" s="56"/>
      <c r="J58" s="56"/>
      <c r="K58" s="56"/>
      <c r="L58" s="56"/>
      <c r="M58" s="56"/>
    </row>
    <row r="59" spans="1:13">
      <c r="A59" s="51"/>
      <c r="B59" s="36"/>
      <c r="C59" s="36"/>
      <c r="D59" s="36"/>
      <c r="E59" s="65" t="s">
        <v>128</v>
      </c>
      <c r="F59" s="56">
        <v>224</v>
      </c>
      <c r="G59" s="56">
        <v>2688</v>
      </c>
      <c r="H59" s="56">
        <v>224</v>
      </c>
      <c r="I59" s="56">
        <v>6720</v>
      </c>
      <c r="J59" s="56">
        <v>224</v>
      </c>
      <c r="K59" s="56">
        <v>10752</v>
      </c>
      <c r="L59" s="56">
        <v>224</v>
      </c>
      <c r="M59" s="56">
        <v>16128</v>
      </c>
    </row>
    <row r="60" spans="1:13">
      <c r="A60" s="51"/>
      <c r="B60" s="36"/>
      <c r="C60" s="36"/>
      <c r="D60" s="36"/>
      <c r="E60" s="65" t="s">
        <v>165</v>
      </c>
      <c r="F60" s="56">
        <v>30</v>
      </c>
      <c r="G60" s="56">
        <v>360</v>
      </c>
      <c r="H60" s="56">
        <v>30</v>
      </c>
      <c r="I60" s="56">
        <v>900</v>
      </c>
      <c r="J60" s="56">
        <v>30</v>
      </c>
      <c r="K60" s="56">
        <v>1440</v>
      </c>
      <c r="L60" s="56">
        <v>30</v>
      </c>
      <c r="M60" s="56">
        <v>2160</v>
      </c>
    </row>
    <row r="61" spans="1:13" ht="30">
      <c r="A61" s="45">
        <v>14</v>
      </c>
      <c r="B61" s="46"/>
      <c r="C61" s="47"/>
      <c r="D61" s="46"/>
      <c r="E61" s="48" t="s">
        <v>129</v>
      </c>
      <c r="F61" s="56">
        <v>14246</v>
      </c>
      <c r="G61" s="56">
        <v>170952</v>
      </c>
      <c r="H61" s="56">
        <v>14246</v>
      </c>
      <c r="I61" s="56">
        <v>427380</v>
      </c>
      <c r="J61" s="56">
        <v>14246</v>
      </c>
      <c r="K61" s="56">
        <v>683808</v>
      </c>
      <c r="L61" s="56">
        <v>14246</v>
      </c>
      <c r="M61" s="56">
        <v>1025712</v>
      </c>
    </row>
    <row r="62" spans="1:13">
      <c r="A62" s="51"/>
      <c r="B62" s="36"/>
      <c r="C62" s="36"/>
      <c r="D62" s="36"/>
      <c r="E62" s="54" t="s">
        <v>142</v>
      </c>
      <c r="F62" s="56"/>
      <c r="G62" s="56"/>
      <c r="H62" s="56"/>
      <c r="I62" s="56"/>
      <c r="J62" s="56"/>
      <c r="K62" s="56"/>
      <c r="L62" s="56"/>
      <c r="M62" s="56"/>
    </row>
    <row r="63" spans="1:13" ht="28.5">
      <c r="A63" s="51"/>
      <c r="B63" s="36"/>
      <c r="C63" s="36"/>
      <c r="D63" s="36"/>
      <c r="E63" s="65" t="s">
        <v>129</v>
      </c>
      <c r="F63" s="56">
        <f>F65+F66+F67</f>
        <v>397</v>
      </c>
      <c r="G63" s="56">
        <f t="shared" ref="G63:M63" si="0">G65+G66+G67</f>
        <v>4764</v>
      </c>
      <c r="H63" s="56">
        <f t="shared" si="0"/>
        <v>397</v>
      </c>
      <c r="I63" s="56">
        <f t="shared" si="0"/>
        <v>11910</v>
      </c>
      <c r="J63" s="56">
        <f t="shared" si="0"/>
        <v>397</v>
      </c>
      <c r="K63" s="56">
        <f t="shared" si="0"/>
        <v>19056</v>
      </c>
      <c r="L63" s="56">
        <f t="shared" si="0"/>
        <v>397</v>
      </c>
      <c r="M63" s="56">
        <f t="shared" si="0"/>
        <v>28584</v>
      </c>
    </row>
    <row r="64" spans="1:13">
      <c r="A64" s="51"/>
      <c r="B64" s="36"/>
      <c r="C64" s="36"/>
      <c r="D64" s="36"/>
      <c r="E64" s="66" t="s">
        <v>142</v>
      </c>
      <c r="F64" s="56"/>
      <c r="G64" s="56"/>
      <c r="H64" s="56"/>
      <c r="I64" s="56"/>
      <c r="J64" s="56"/>
      <c r="K64" s="56"/>
      <c r="L64" s="56"/>
      <c r="M64" s="56"/>
    </row>
    <row r="65" spans="1:13" ht="28.5">
      <c r="A65" s="51"/>
      <c r="B65" s="36"/>
      <c r="C65" s="36"/>
      <c r="D65" s="36"/>
      <c r="E65" s="67" t="s">
        <v>166</v>
      </c>
      <c r="F65" s="56">
        <v>369</v>
      </c>
      <c r="G65" s="56">
        <v>4428</v>
      </c>
      <c r="H65" s="56">
        <v>369</v>
      </c>
      <c r="I65" s="56">
        <v>11070</v>
      </c>
      <c r="J65" s="56">
        <v>369</v>
      </c>
      <c r="K65" s="56">
        <v>17712</v>
      </c>
      <c r="L65" s="56">
        <v>369</v>
      </c>
      <c r="M65" s="56">
        <v>26568</v>
      </c>
    </row>
    <row r="66" spans="1:13">
      <c r="A66" s="51"/>
      <c r="B66" s="36"/>
      <c r="C66" s="36"/>
      <c r="D66" s="36"/>
      <c r="E66" s="67" t="s">
        <v>167</v>
      </c>
      <c r="F66" s="56">
        <v>16</v>
      </c>
      <c r="G66" s="56">
        <v>192</v>
      </c>
      <c r="H66" s="56">
        <v>16</v>
      </c>
      <c r="I66" s="56">
        <v>480</v>
      </c>
      <c r="J66" s="56">
        <v>16</v>
      </c>
      <c r="K66" s="56">
        <v>768</v>
      </c>
      <c r="L66" s="56">
        <v>16</v>
      </c>
      <c r="M66" s="56">
        <v>1152</v>
      </c>
    </row>
    <row r="67" spans="1:13">
      <c r="A67" s="51"/>
      <c r="B67" s="36"/>
      <c r="C67" s="36"/>
      <c r="D67" s="36"/>
      <c r="E67" s="67" t="s">
        <v>168</v>
      </c>
      <c r="F67" s="56">
        <v>12</v>
      </c>
      <c r="G67" s="56">
        <v>144</v>
      </c>
      <c r="H67" s="56">
        <v>12</v>
      </c>
      <c r="I67" s="56">
        <v>360</v>
      </c>
      <c r="J67" s="56">
        <v>12</v>
      </c>
      <c r="K67" s="56">
        <v>576</v>
      </c>
      <c r="L67" s="56">
        <v>12</v>
      </c>
      <c r="M67" s="56">
        <v>864</v>
      </c>
    </row>
    <row r="68" spans="1:13">
      <c r="A68" s="51"/>
      <c r="B68" s="36"/>
      <c r="C68" s="36"/>
      <c r="D68" s="36"/>
      <c r="E68" s="65" t="s">
        <v>169</v>
      </c>
      <c r="F68" s="56">
        <v>5237</v>
      </c>
      <c r="G68" s="56">
        <v>62844</v>
      </c>
      <c r="H68" s="56">
        <v>5237</v>
      </c>
      <c r="I68" s="56">
        <v>157110</v>
      </c>
      <c r="J68" s="56">
        <v>5237</v>
      </c>
      <c r="K68" s="56">
        <v>251376</v>
      </c>
      <c r="L68" s="56">
        <v>5237</v>
      </c>
      <c r="M68" s="56">
        <v>377064</v>
      </c>
    </row>
    <row r="69" spans="1:13">
      <c r="A69" s="51"/>
      <c r="B69" s="36"/>
      <c r="C69" s="36"/>
      <c r="D69" s="36"/>
      <c r="E69" s="65" t="s">
        <v>170</v>
      </c>
      <c r="F69" s="56">
        <v>1130</v>
      </c>
      <c r="G69" s="56">
        <v>13560</v>
      </c>
      <c r="H69" s="56">
        <v>1130</v>
      </c>
      <c r="I69" s="56">
        <v>33900</v>
      </c>
      <c r="J69" s="56">
        <v>1130</v>
      </c>
      <c r="K69" s="56">
        <v>54240</v>
      </c>
      <c r="L69" s="56">
        <v>1130</v>
      </c>
      <c r="M69" s="56">
        <v>81360</v>
      </c>
    </row>
    <row r="70" spans="1:13">
      <c r="A70" s="51"/>
      <c r="B70" s="36"/>
      <c r="C70" s="36"/>
      <c r="D70" s="36"/>
      <c r="E70" s="65" t="s">
        <v>171</v>
      </c>
      <c r="F70" s="56">
        <v>1029</v>
      </c>
      <c r="G70" s="56">
        <v>12348</v>
      </c>
      <c r="H70" s="56">
        <v>1029</v>
      </c>
      <c r="I70" s="56">
        <v>30870</v>
      </c>
      <c r="J70" s="56">
        <v>1029</v>
      </c>
      <c r="K70" s="56">
        <v>49392</v>
      </c>
      <c r="L70" s="56">
        <v>1029</v>
      </c>
      <c r="M70" s="56">
        <v>74088</v>
      </c>
    </row>
    <row r="71" spans="1:13" ht="28.5">
      <c r="A71" s="51"/>
      <c r="B71" s="36"/>
      <c r="C71" s="36"/>
      <c r="D71" s="36"/>
      <c r="E71" s="65" t="s">
        <v>172</v>
      </c>
      <c r="F71" s="56">
        <v>307</v>
      </c>
      <c r="G71" s="56">
        <v>3684</v>
      </c>
      <c r="H71" s="56">
        <v>307</v>
      </c>
      <c r="I71" s="56">
        <v>9210</v>
      </c>
      <c r="J71" s="56">
        <v>307</v>
      </c>
      <c r="K71" s="56">
        <v>14736</v>
      </c>
      <c r="L71" s="56">
        <v>307</v>
      </c>
      <c r="M71" s="56">
        <v>22104</v>
      </c>
    </row>
    <row r="72" spans="1:13">
      <c r="A72" s="51"/>
      <c r="B72" s="36"/>
      <c r="C72" s="36"/>
      <c r="D72" s="36"/>
      <c r="E72" s="65" t="s">
        <v>173</v>
      </c>
      <c r="F72" s="56">
        <v>1038</v>
      </c>
      <c r="G72" s="56">
        <v>12456</v>
      </c>
      <c r="H72" s="56">
        <v>1038</v>
      </c>
      <c r="I72" s="56">
        <v>31140</v>
      </c>
      <c r="J72" s="56">
        <v>1038</v>
      </c>
      <c r="K72" s="56">
        <v>49824</v>
      </c>
      <c r="L72" s="56">
        <v>1038</v>
      </c>
      <c r="M72" s="56">
        <v>74736</v>
      </c>
    </row>
    <row r="73" spans="1:13">
      <c r="A73" s="51"/>
      <c r="B73" s="36"/>
      <c r="C73" s="36"/>
      <c r="D73" s="36"/>
      <c r="E73" s="65" t="s">
        <v>174</v>
      </c>
      <c r="F73" s="56">
        <v>849</v>
      </c>
      <c r="G73" s="56">
        <v>10188</v>
      </c>
      <c r="H73" s="56">
        <v>849</v>
      </c>
      <c r="I73" s="56">
        <v>25470</v>
      </c>
      <c r="J73" s="56">
        <v>849</v>
      </c>
      <c r="K73" s="56">
        <v>40752</v>
      </c>
      <c r="L73" s="56">
        <v>849</v>
      </c>
      <c r="M73" s="56">
        <v>61128</v>
      </c>
    </row>
    <row r="74" spans="1:13">
      <c r="A74" s="51"/>
      <c r="B74" s="36"/>
      <c r="C74" s="36"/>
      <c r="D74" s="36"/>
      <c r="E74" s="65" t="s">
        <v>175</v>
      </c>
      <c r="F74" s="56">
        <v>1870</v>
      </c>
      <c r="G74" s="56">
        <v>22440</v>
      </c>
      <c r="H74" s="56">
        <v>1870</v>
      </c>
      <c r="I74" s="56">
        <v>56100</v>
      </c>
      <c r="J74" s="56">
        <v>1870</v>
      </c>
      <c r="K74" s="56">
        <v>89760</v>
      </c>
      <c r="L74" s="56">
        <v>1870</v>
      </c>
      <c r="M74" s="56">
        <v>134640</v>
      </c>
    </row>
    <row r="75" spans="1:13">
      <c r="A75" s="51"/>
      <c r="B75" s="36"/>
      <c r="C75" s="36"/>
      <c r="D75" s="36"/>
      <c r="E75" s="65" t="s">
        <v>176</v>
      </c>
      <c r="F75" s="56">
        <v>1169</v>
      </c>
      <c r="G75" s="56">
        <v>14028</v>
      </c>
      <c r="H75" s="56">
        <v>1169</v>
      </c>
      <c r="I75" s="56">
        <v>35070</v>
      </c>
      <c r="J75" s="56">
        <v>1169</v>
      </c>
      <c r="K75" s="56">
        <v>56112</v>
      </c>
      <c r="L75" s="56">
        <v>1169</v>
      </c>
      <c r="M75" s="56">
        <v>84168</v>
      </c>
    </row>
    <row r="76" spans="1:13">
      <c r="A76" s="51"/>
      <c r="B76" s="36"/>
      <c r="C76" s="36"/>
      <c r="D76" s="36"/>
      <c r="E76" s="65" t="s">
        <v>177</v>
      </c>
      <c r="F76" s="56">
        <v>28</v>
      </c>
      <c r="G76" s="56">
        <v>336</v>
      </c>
      <c r="H76" s="56">
        <v>28</v>
      </c>
      <c r="I76" s="56">
        <v>840</v>
      </c>
      <c r="J76" s="56">
        <v>28</v>
      </c>
      <c r="K76" s="56">
        <v>1344</v>
      </c>
      <c r="L76" s="56">
        <v>28</v>
      </c>
      <c r="M76" s="56">
        <v>2016</v>
      </c>
    </row>
    <row r="77" spans="1:13">
      <c r="A77" s="51"/>
      <c r="B77" s="36"/>
      <c r="C77" s="36"/>
      <c r="D77" s="36"/>
      <c r="E77" s="65" t="s">
        <v>178</v>
      </c>
      <c r="F77" s="56">
        <v>23</v>
      </c>
      <c r="G77" s="56">
        <v>276</v>
      </c>
      <c r="H77" s="56">
        <v>23</v>
      </c>
      <c r="I77" s="56">
        <v>690</v>
      </c>
      <c r="J77" s="56">
        <v>23</v>
      </c>
      <c r="K77" s="56">
        <v>1104</v>
      </c>
      <c r="L77" s="56">
        <v>23</v>
      </c>
      <c r="M77" s="56">
        <v>1656</v>
      </c>
    </row>
    <row r="78" spans="1:13">
      <c r="A78" s="51"/>
      <c r="B78" s="36"/>
      <c r="C78" s="36"/>
      <c r="D78" s="36"/>
      <c r="E78" s="65" t="s">
        <v>179</v>
      </c>
      <c r="F78" s="56">
        <v>72</v>
      </c>
      <c r="G78" s="56">
        <v>864</v>
      </c>
      <c r="H78" s="56">
        <v>72</v>
      </c>
      <c r="I78" s="56">
        <v>2160</v>
      </c>
      <c r="J78" s="56">
        <v>72</v>
      </c>
      <c r="K78" s="56">
        <v>3456</v>
      </c>
      <c r="L78" s="56">
        <v>72</v>
      </c>
      <c r="M78" s="56">
        <v>5184</v>
      </c>
    </row>
    <row r="79" spans="1:13" ht="28.5">
      <c r="A79" s="51"/>
      <c r="B79" s="36"/>
      <c r="C79" s="36"/>
      <c r="D79" s="36"/>
      <c r="E79" s="65" t="s">
        <v>180</v>
      </c>
      <c r="F79" s="56">
        <v>75</v>
      </c>
      <c r="G79" s="56">
        <v>900</v>
      </c>
      <c r="H79" s="56">
        <v>75</v>
      </c>
      <c r="I79" s="56">
        <v>2250</v>
      </c>
      <c r="J79" s="56">
        <v>75</v>
      </c>
      <c r="K79" s="56">
        <v>3600</v>
      </c>
      <c r="L79" s="56">
        <v>75</v>
      </c>
      <c r="M79" s="56">
        <v>5400</v>
      </c>
    </row>
    <row r="80" spans="1:13">
      <c r="A80" s="51"/>
      <c r="B80" s="36"/>
      <c r="C80" s="36"/>
      <c r="D80" s="36"/>
      <c r="E80" s="65" t="s">
        <v>181</v>
      </c>
      <c r="F80" s="56">
        <v>57</v>
      </c>
      <c r="G80" s="56">
        <v>684</v>
      </c>
      <c r="H80" s="56">
        <v>57</v>
      </c>
      <c r="I80" s="56">
        <v>1710</v>
      </c>
      <c r="J80" s="56">
        <v>57</v>
      </c>
      <c r="K80" s="56">
        <v>2736</v>
      </c>
      <c r="L80" s="56">
        <v>57</v>
      </c>
      <c r="M80" s="56">
        <v>4104</v>
      </c>
    </row>
    <row r="81" spans="1:13" ht="28.5">
      <c r="A81" s="51"/>
      <c r="B81" s="36"/>
      <c r="C81" s="36"/>
      <c r="D81" s="36"/>
      <c r="E81" s="65" t="s">
        <v>182</v>
      </c>
      <c r="F81" s="56">
        <v>82</v>
      </c>
      <c r="G81" s="56">
        <v>984</v>
      </c>
      <c r="H81" s="56">
        <v>82</v>
      </c>
      <c r="I81" s="56">
        <v>2460</v>
      </c>
      <c r="J81" s="56">
        <v>82</v>
      </c>
      <c r="K81" s="56">
        <v>3936</v>
      </c>
      <c r="L81" s="56">
        <v>82</v>
      </c>
      <c r="M81" s="56">
        <v>5904</v>
      </c>
    </row>
    <row r="82" spans="1:13" ht="28.5">
      <c r="A82" s="51"/>
      <c r="B82" s="36"/>
      <c r="C82" s="36"/>
      <c r="D82" s="36"/>
      <c r="E82" s="65" t="s">
        <v>183</v>
      </c>
      <c r="F82" s="56">
        <v>179</v>
      </c>
      <c r="G82" s="56">
        <v>2148</v>
      </c>
      <c r="H82" s="56">
        <v>179</v>
      </c>
      <c r="I82" s="56">
        <v>5370</v>
      </c>
      <c r="J82" s="56">
        <v>179</v>
      </c>
      <c r="K82" s="56">
        <v>8592</v>
      </c>
      <c r="L82" s="56">
        <v>179</v>
      </c>
      <c r="M82" s="56">
        <v>12888</v>
      </c>
    </row>
    <row r="83" spans="1:13">
      <c r="A83" s="51"/>
      <c r="B83" s="36"/>
      <c r="C83" s="36"/>
      <c r="D83" s="36"/>
      <c r="E83" s="65" t="s">
        <v>184</v>
      </c>
      <c r="F83" s="56">
        <v>124</v>
      </c>
      <c r="G83" s="56">
        <v>1488</v>
      </c>
      <c r="H83" s="56">
        <v>124</v>
      </c>
      <c r="I83" s="56">
        <v>3720</v>
      </c>
      <c r="J83" s="56">
        <v>124</v>
      </c>
      <c r="K83" s="56">
        <v>5952</v>
      </c>
      <c r="L83" s="56">
        <v>124</v>
      </c>
      <c r="M83" s="56">
        <v>8928</v>
      </c>
    </row>
    <row r="84" spans="1:13">
      <c r="A84" s="51"/>
      <c r="B84" s="36"/>
      <c r="C84" s="36"/>
      <c r="D84" s="36"/>
      <c r="E84" s="65" t="s">
        <v>222</v>
      </c>
      <c r="F84" s="56">
        <v>23</v>
      </c>
      <c r="G84" s="56">
        <v>276</v>
      </c>
      <c r="H84" s="56">
        <v>23</v>
      </c>
      <c r="I84" s="56">
        <v>690</v>
      </c>
      <c r="J84" s="56">
        <v>23</v>
      </c>
      <c r="K84" s="56">
        <v>1104</v>
      </c>
      <c r="L84" s="56">
        <v>23</v>
      </c>
      <c r="M84" s="56">
        <v>1656</v>
      </c>
    </row>
    <row r="85" spans="1:13" ht="28.5">
      <c r="A85" s="51"/>
      <c r="B85" s="36"/>
      <c r="C85" s="36"/>
      <c r="D85" s="36"/>
      <c r="E85" s="65" t="s">
        <v>232</v>
      </c>
      <c r="F85" s="56">
        <v>86</v>
      </c>
      <c r="G85" s="56">
        <v>1032</v>
      </c>
      <c r="H85" s="56">
        <v>86</v>
      </c>
      <c r="I85" s="56">
        <v>2580</v>
      </c>
      <c r="J85" s="56">
        <v>86</v>
      </c>
      <c r="K85" s="56">
        <v>4128</v>
      </c>
      <c r="L85" s="56">
        <v>86</v>
      </c>
      <c r="M85" s="56">
        <v>6192</v>
      </c>
    </row>
    <row r="86" spans="1:13" ht="28.5">
      <c r="A86" s="51"/>
      <c r="B86" s="36"/>
      <c r="C86" s="36"/>
      <c r="D86" s="36"/>
      <c r="E86" s="65" t="s">
        <v>233</v>
      </c>
      <c r="F86" s="56">
        <v>55</v>
      </c>
      <c r="G86" s="56">
        <v>660</v>
      </c>
      <c r="H86" s="56">
        <v>55</v>
      </c>
      <c r="I86" s="56">
        <v>1650</v>
      </c>
      <c r="J86" s="56">
        <v>55</v>
      </c>
      <c r="K86" s="56">
        <v>2640</v>
      </c>
      <c r="L86" s="56">
        <v>55</v>
      </c>
      <c r="M86" s="56">
        <v>3960</v>
      </c>
    </row>
    <row r="87" spans="1:13">
      <c r="A87" s="51"/>
      <c r="B87" s="36"/>
      <c r="C87" s="36"/>
      <c r="D87" s="36"/>
      <c r="E87" s="65" t="s">
        <v>234</v>
      </c>
      <c r="F87" s="56">
        <v>57</v>
      </c>
      <c r="G87" s="56">
        <v>684</v>
      </c>
      <c r="H87" s="56">
        <v>57</v>
      </c>
      <c r="I87" s="56">
        <v>1710</v>
      </c>
      <c r="J87" s="56">
        <v>57</v>
      </c>
      <c r="K87" s="56">
        <v>2736</v>
      </c>
      <c r="L87" s="56">
        <v>57</v>
      </c>
      <c r="M87" s="56">
        <v>4104</v>
      </c>
    </row>
    <row r="88" spans="1:13">
      <c r="A88" s="51"/>
      <c r="B88" s="36"/>
      <c r="C88" s="36"/>
      <c r="D88" s="36"/>
      <c r="E88" s="65" t="s">
        <v>235</v>
      </c>
      <c r="F88" s="56">
        <v>72</v>
      </c>
      <c r="G88" s="56">
        <v>864</v>
      </c>
      <c r="H88" s="56">
        <v>72</v>
      </c>
      <c r="I88" s="56">
        <v>2160</v>
      </c>
      <c r="J88" s="56">
        <v>72</v>
      </c>
      <c r="K88" s="56">
        <v>3456</v>
      </c>
      <c r="L88" s="56">
        <v>72</v>
      </c>
      <c r="M88" s="56">
        <v>5184</v>
      </c>
    </row>
    <row r="89" spans="1:13" ht="42.75">
      <c r="A89" s="51"/>
      <c r="B89" s="36"/>
      <c r="C89" s="36"/>
      <c r="D89" s="36"/>
      <c r="E89" s="65" t="s">
        <v>236</v>
      </c>
      <c r="F89" s="56">
        <v>21</v>
      </c>
      <c r="G89" s="56">
        <v>252</v>
      </c>
      <c r="H89" s="56">
        <v>21</v>
      </c>
      <c r="I89" s="56">
        <v>630</v>
      </c>
      <c r="J89" s="56">
        <v>21</v>
      </c>
      <c r="K89" s="56">
        <v>1008</v>
      </c>
      <c r="L89" s="56">
        <v>21</v>
      </c>
      <c r="M89" s="56">
        <v>1512</v>
      </c>
    </row>
    <row r="90" spans="1:13" ht="28.5">
      <c r="A90" s="51"/>
      <c r="B90" s="36"/>
      <c r="C90" s="36"/>
      <c r="D90" s="36"/>
      <c r="E90" s="65" t="s">
        <v>237</v>
      </c>
      <c r="F90" s="56">
        <v>51</v>
      </c>
      <c r="G90" s="56">
        <v>612</v>
      </c>
      <c r="H90" s="56">
        <v>51</v>
      </c>
      <c r="I90" s="56">
        <v>1530</v>
      </c>
      <c r="J90" s="56">
        <v>51</v>
      </c>
      <c r="K90" s="56">
        <v>2448</v>
      </c>
      <c r="L90" s="56">
        <v>51</v>
      </c>
      <c r="M90" s="56">
        <v>3672</v>
      </c>
    </row>
    <row r="91" spans="1:13" ht="28.5">
      <c r="A91" s="51"/>
      <c r="B91" s="36"/>
      <c r="C91" s="36"/>
      <c r="D91" s="36"/>
      <c r="E91" s="65" t="s">
        <v>238</v>
      </c>
      <c r="F91" s="56">
        <v>79</v>
      </c>
      <c r="G91" s="56">
        <v>948</v>
      </c>
      <c r="H91" s="56">
        <v>79</v>
      </c>
      <c r="I91" s="56">
        <v>2370</v>
      </c>
      <c r="J91" s="56">
        <v>79</v>
      </c>
      <c r="K91" s="56">
        <v>3792</v>
      </c>
      <c r="L91" s="56">
        <v>79</v>
      </c>
      <c r="M91" s="56">
        <v>5688</v>
      </c>
    </row>
    <row r="92" spans="1:13" ht="28.5">
      <c r="A92" s="51"/>
      <c r="B92" s="36"/>
      <c r="C92" s="36"/>
      <c r="D92" s="36"/>
      <c r="E92" s="65" t="s">
        <v>239</v>
      </c>
      <c r="F92" s="56">
        <v>136</v>
      </c>
      <c r="G92" s="56">
        <v>1632</v>
      </c>
      <c r="H92" s="56">
        <v>136</v>
      </c>
      <c r="I92" s="56">
        <v>4080</v>
      </c>
      <c r="J92" s="56">
        <v>136</v>
      </c>
      <c r="K92" s="56">
        <v>6528</v>
      </c>
      <c r="L92" s="56">
        <v>136</v>
      </c>
      <c r="M92" s="56">
        <v>9792</v>
      </c>
    </row>
    <row r="93" spans="1:13" ht="30">
      <c r="A93" s="45">
        <v>15</v>
      </c>
      <c r="B93" s="46"/>
      <c r="C93" s="47"/>
      <c r="D93" s="46"/>
      <c r="E93" s="48" t="s">
        <v>37</v>
      </c>
      <c r="F93" s="56">
        <v>1997</v>
      </c>
      <c r="G93" s="56">
        <v>23964</v>
      </c>
      <c r="H93" s="56">
        <v>1997</v>
      </c>
      <c r="I93" s="56">
        <v>59910</v>
      </c>
      <c r="J93" s="56">
        <v>1997</v>
      </c>
      <c r="K93" s="56">
        <v>95856</v>
      </c>
      <c r="L93" s="56">
        <v>1997</v>
      </c>
      <c r="M93" s="56">
        <v>143784</v>
      </c>
    </row>
    <row r="94" spans="1:13">
      <c r="A94" s="51"/>
      <c r="B94" s="36"/>
      <c r="C94" s="36"/>
      <c r="D94" s="36"/>
      <c r="E94" s="54" t="s">
        <v>142</v>
      </c>
      <c r="F94" s="56"/>
      <c r="G94" s="56"/>
      <c r="H94" s="56"/>
      <c r="I94" s="56"/>
      <c r="J94" s="56"/>
      <c r="K94" s="56"/>
      <c r="L94" s="56"/>
      <c r="M94" s="56"/>
    </row>
    <row r="95" spans="1:13">
      <c r="A95" s="51"/>
      <c r="B95" s="36"/>
      <c r="C95" s="36"/>
      <c r="D95" s="36"/>
      <c r="E95" s="65" t="s">
        <v>37</v>
      </c>
      <c r="F95" s="56">
        <v>190</v>
      </c>
      <c r="G95" s="56">
        <v>2280</v>
      </c>
      <c r="H95" s="56">
        <v>190</v>
      </c>
      <c r="I95" s="56">
        <v>5700</v>
      </c>
      <c r="J95" s="56">
        <v>190</v>
      </c>
      <c r="K95" s="56">
        <v>9120</v>
      </c>
      <c r="L95" s="56">
        <v>190</v>
      </c>
      <c r="M95" s="56">
        <v>13680</v>
      </c>
    </row>
    <row r="96" spans="1:13">
      <c r="A96" s="51"/>
      <c r="B96" s="36"/>
      <c r="C96" s="36"/>
      <c r="D96" s="36"/>
      <c r="E96" s="65" t="s">
        <v>185</v>
      </c>
      <c r="F96" s="56">
        <v>728</v>
      </c>
      <c r="G96" s="56">
        <v>8736</v>
      </c>
      <c r="H96" s="56">
        <v>728</v>
      </c>
      <c r="I96" s="56">
        <v>21840</v>
      </c>
      <c r="J96" s="56">
        <v>728</v>
      </c>
      <c r="K96" s="56">
        <v>34944</v>
      </c>
      <c r="L96" s="56">
        <v>728</v>
      </c>
      <c r="M96" s="56">
        <v>52416</v>
      </c>
    </row>
    <row r="97" spans="1:13">
      <c r="A97" s="51"/>
      <c r="B97" s="36"/>
      <c r="C97" s="36"/>
      <c r="D97" s="36"/>
      <c r="E97" s="65" t="s">
        <v>186</v>
      </c>
      <c r="F97" s="56">
        <v>689</v>
      </c>
      <c r="G97" s="56">
        <v>8268</v>
      </c>
      <c r="H97" s="56">
        <v>689</v>
      </c>
      <c r="I97" s="56">
        <v>20670</v>
      </c>
      <c r="J97" s="56">
        <v>689</v>
      </c>
      <c r="K97" s="56">
        <v>33072</v>
      </c>
      <c r="L97" s="56">
        <v>689</v>
      </c>
      <c r="M97" s="56">
        <v>49608</v>
      </c>
    </row>
    <row r="98" spans="1:13">
      <c r="A98" s="51"/>
      <c r="B98" s="36"/>
      <c r="C98" s="36"/>
      <c r="D98" s="36"/>
      <c r="E98" s="65" t="s">
        <v>187</v>
      </c>
      <c r="F98" s="56">
        <v>358</v>
      </c>
      <c r="G98" s="56">
        <v>4296</v>
      </c>
      <c r="H98" s="56">
        <v>358</v>
      </c>
      <c r="I98" s="56">
        <v>10740</v>
      </c>
      <c r="J98" s="56">
        <v>358</v>
      </c>
      <c r="K98" s="56">
        <v>17184</v>
      </c>
      <c r="L98" s="56">
        <v>358</v>
      </c>
      <c r="M98" s="56">
        <v>25776</v>
      </c>
    </row>
    <row r="99" spans="1:13" ht="28.5">
      <c r="A99" s="51"/>
      <c r="B99" s="36"/>
      <c r="C99" s="36"/>
      <c r="D99" s="36"/>
      <c r="E99" s="65" t="s">
        <v>188</v>
      </c>
      <c r="F99" s="56">
        <v>32</v>
      </c>
      <c r="G99" s="56">
        <v>384</v>
      </c>
      <c r="H99" s="56">
        <v>32</v>
      </c>
      <c r="I99" s="56">
        <v>960</v>
      </c>
      <c r="J99" s="56">
        <v>32</v>
      </c>
      <c r="K99" s="56">
        <v>1536</v>
      </c>
      <c r="L99" s="56">
        <v>32</v>
      </c>
      <c r="M99" s="56">
        <v>2304</v>
      </c>
    </row>
    <row r="100" spans="1:13" ht="30">
      <c r="A100" s="45">
        <v>16</v>
      </c>
      <c r="B100" s="46"/>
      <c r="C100" s="47"/>
      <c r="D100" s="46"/>
      <c r="E100" s="48" t="s">
        <v>130</v>
      </c>
      <c r="F100" s="56">
        <v>233</v>
      </c>
      <c r="G100" s="56">
        <v>2796</v>
      </c>
      <c r="H100" s="56">
        <v>233</v>
      </c>
      <c r="I100" s="56">
        <v>6990</v>
      </c>
      <c r="J100" s="56">
        <v>233</v>
      </c>
      <c r="K100" s="56">
        <v>11184</v>
      </c>
      <c r="L100" s="56">
        <v>233</v>
      </c>
      <c r="M100" s="56">
        <v>16776</v>
      </c>
    </row>
    <row r="101" spans="1:13">
      <c r="A101" s="51"/>
      <c r="B101" s="36"/>
      <c r="C101" s="36"/>
      <c r="D101" s="36"/>
      <c r="E101" s="54" t="s">
        <v>142</v>
      </c>
      <c r="F101" s="56"/>
      <c r="G101" s="56"/>
      <c r="H101" s="56"/>
      <c r="I101" s="56"/>
      <c r="J101" s="56"/>
      <c r="K101" s="56"/>
      <c r="L101" s="56"/>
      <c r="M101" s="56"/>
    </row>
    <row r="102" spans="1:13" ht="28.5">
      <c r="A102" s="51"/>
      <c r="B102" s="36"/>
      <c r="C102" s="36"/>
      <c r="D102" s="36"/>
      <c r="E102" s="65" t="s">
        <v>130</v>
      </c>
      <c r="F102" s="56">
        <v>194</v>
      </c>
      <c r="G102" s="56">
        <f>F102*12</f>
        <v>2328</v>
      </c>
      <c r="H102" s="56">
        <v>194</v>
      </c>
      <c r="I102" s="56">
        <f>H102*30</f>
        <v>5820</v>
      </c>
      <c r="J102" s="56">
        <v>194</v>
      </c>
      <c r="K102" s="56">
        <f>J102*48</f>
        <v>9312</v>
      </c>
      <c r="L102" s="56">
        <v>194</v>
      </c>
      <c r="M102" s="56">
        <f>L102*72</f>
        <v>13968</v>
      </c>
    </row>
    <row r="103" spans="1:13">
      <c r="A103" s="51"/>
      <c r="B103" s="36"/>
      <c r="C103" s="36"/>
      <c r="D103" s="36"/>
      <c r="E103" s="65" t="s">
        <v>189</v>
      </c>
      <c r="F103" s="56">
        <v>39</v>
      </c>
      <c r="G103" s="56">
        <f>F103*12</f>
        <v>468</v>
      </c>
      <c r="H103" s="56">
        <v>39</v>
      </c>
      <c r="I103" s="56">
        <f>H103*30</f>
        <v>1170</v>
      </c>
      <c r="J103" s="56">
        <v>39</v>
      </c>
      <c r="K103" s="56">
        <f>J103*48</f>
        <v>1872</v>
      </c>
      <c r="L103" s="56">
        <v>39</v>
      </c>
      <c r="M103" s="56">
        <f>L103*72</f>
        <v>2808</v>
      </c>
    </row>
    <row r="104" spans="1:13" ht="15">
      <c r="A104" s="45">
        <v>17</v>
      </c>
      <c r="B104" s="46"/>
      <c r="C104" s="47"/>
      <c r="D104" s="46"/>
      <c r="E104" s="48" t="s">
        <v>99</v>
      </c>
      <c r="F104" s="56">
        <v>517</v>
      </c>
      <c r="G104" s="56">
        <v>6204</v>
      </c>
      <c r="H104" s="56">
        <v>517</v>
      </c>
      <c r="I104" s="56">
        <v>15510</v>
      </c>
      <c r="J104" s="56">
        <v>517</v>
      </c>
      <c r="K104" s="56">
        <v>24816</v>
      </c>
      <c r="L104" s="56">
        <v>517</v>
      </c>
      <c r="M104" s="56">
        <v>37224</v>
      </c>
    </row>
    <row r="105" spans="1:13">
      <c r="A105" s="51"/>
      <c r="B105" s="36"/>
      <c r="C105" s="36"/>
      <c r="D105" s="36"/>
      <c r="E105" s="54" t="s">
        <v>142</v>
      </c>
      <c r="F105" s="56"/>
      <c r="G105" s="56"/>
      <c r="H105" s="56"/>
      <c r="I105" s="56"/>
      <c r="J105" s="56"/>
      <c r="K105" s="56"/>
      <c r="L105" s="56"/>
      <c r="M105" s="56"/>
    </row>
    <row r="106" spans="1:13">
      <c r="A106" s="51"/>
      <c r="B106" s="36"/>
      <c r="C106" s="36"/>
      <c r="D106" s="36"/>
      <c r="E106" s="65" t="s">
        <v>99</v>
      </c>
      <c r="F106" s="56">
        <v>513</v>
      </c>
      <c r="G106" s="56">
        <v>6156</v>
      </c>
      <c r="H106" s="56">
        <v>513</v>
      </c>
      <c r="I106" s="56">
        <v>15390</v>
      </c>
      <c r="J106" s="56">
        <v>513</v>
      </c>
      <c r="K106" s="56">
        <v>24624</v>
      </c>
      <c r="L106" s="56">
        <v>513</v>
      </c>
      <c r="M106" s="56">
        <v>36936</v>
      </c>
    </row>
    <row r="107" spans="1:13" ht="28.5">
      <c r="A107" s="51"/>
      <c r="B107" s="36"/>
      <c r="C107" s="36"/>
      <c r="D107" s="36"/>
      <c r="E107" s="65" t="s">
        <v>190</v>
      </c>
      <c r="F107" s="56">
        <v>4</v>
      </c>
      <c r="G107" s="56">
        <v>48</v>
      </c>
      <c r="H107" s="56">
        <v>4</v>
      </c>
      <c r="I107" s="56">
        <v>120</v>
      </c>
      <c r="J107" s="56">
        <v>4</v>
      </c>
      <c r="K107" s="56">
        <v>192</v>
      </c>
      <c r="L107" s="56">
        <v>4</v>
      </c>
      <c r="M107" s="56">
        <v>288</v>
      </c>
    </row>
    <row r="108" spans="1:13" ht="15">
      <c r="A108" s="45">
        <v>18</v>
      </c>
      <c r="B108" s="46"/>
      <c r="C108" s="47"/>
      <c r="D108" s="46"/>
      <c r="E108" s="48" t="s">
        <v>100</v>
      </c>
      <c r="F108" s="56">
        <v>4127</v>
      </c>
      <c r="G108" s="56">
        <v>49524</v>
      </c>
      <c r="H108" s="56">
        <v>4127</v>
      </c>
      <c r="I108" s="56">
        <v>123810</v>
      </c>
      <c r="J108" s="56">
        <v>4127</v>
      </c>
      <c r="K108" s="56">
        <v>198096</v>
      </c>
      <c r="L108" s="56">
        <v>4127</v>
      </c>
      <c r="M108" s="56">
        <v>297144</v>
      </c>
    </row>
    <row r="109" spans="1:13">
      <c r="A109" s="51"/>
      <c r="B109" s="36"/>
      <c r="C109" s="36"/>
      <c r="D109" s="36"/>
      <c r="E109" s="54" t="s">
        <v>142</v>
      </c>
      <c r="F109" s="56"/>
      <c r="G109" s="56"/>
      <c r="H109" s="56"/>
      <c r="I109" s="56"/>
      <c r="J109" s="56"/>
      <c r="K109" s="56"/>
      <c r="L109" s="56"/>
      <c r="M109" s="56"/>
    </row>
    <row r="110" spans="1:13">
      <c r="A110" s="51"/>
      <c r="B110" s="36"/>
      <c r="C110" s="36"/>
      <c r="D110" s="36"/>
      <c r="E110" s="65" t="s">
        <v>100</v>
      </c>
      <c r="F110" s="56">
        <v>587</v>
      </c>
      <c r="G110" s="56">
        <v>7044</v>
      </c>
      <c r="H110" s="56">
        <v>587</v>
      </c>
      <c r="I110" s="56">
        <v>17610</v>
      </c>
      <c r="J110" s="56">
        <v>587</v>
      </c>
      <c r="K110" s="56">
        <v>28176</v>
      </c>
      <c r="L110" s="56">
        <v>587</v>
      </c>
      <c r="M110" s="56">
        <v>42264</v>
      </c>
    </row>
    <row r="111" spans="1:13">
      <c r="A111" s="51"/>
      <c r="B111" s="36"/>
      <c r="C111" s="36"/>
      <c r="D111" s="36"/>
      <c r="E111" s="65" t="s">
        <v>191</v>
      </c>
      <c r="F111" s="56">
        <v>3540</v>
      </c>
      <c r="G111" s="56">
        <v>42480</v>
      </c>
      <c r="H111" s="56">
        <v>3540</v>
      </c>
      <c r="I111" s="56">
        <v>106200</v>
      </c>
      <c r="J111" s="56">
        <v>3540</v>
      </c>
      <c r="K111" s="56">
        <v>169920</v>
      </c>
      <c r="L111" s="56">
        <v>3540</v>
      </c>
      <c r="M111" s="56">
        <v>254880</v>
      </c>
    </row>
    <row r="112" spans="1:13" ht="30">
      <c r="A112" s="45">
        <v>19</v>
      </c>
      <c r="B112" s="46"/>
      <c r="C112" s="47"/>
      <c r="D112" s="46"/>
      <c r="E112" s="48" t="s">
        <v>240</v>
      </c>
      <c r="F112" s="56">
        <v>1631</v>
      </c>
      <c r="G112" s="56">
        <v>19572</v>
      </c>
      <c r="H112" s="56">
        <v>1631</v>
      </c>
      <c r="I112" s="56">
        <v>48930</v>
      </c>
      <c r="J112" s="56">
        <v>1631</v>
      </c>
      <c r="K112" s="56">
        <v>78288</v>
      </c>
      <c r="L112" s="56">
        <v>1631</v>
      </c>
      <c r="M112" s="56">
        <v>117432</v>
      </c>
    </row>
    <row r="113" spans="1:13" ht="15">
      <c r="A113" s="45">
        <v>20</v>
      </c>
      <c r="B113" s="46"/>
      <c r="C113" s="47"/>
      <c r="D113" s="46"/>
      <c r="E113" s="48" t="s">
        <v>40</v>
      </c>
      <c r="F113" s="56">
        <v>335</v>
      </c>
      <c r="G113" s="56">
        <v>4020</v>
      </c>
      <c r="H113" s="56">
        <v>335</v>
      </c>
      <c r="I113" s="56">
        <v>10050</v>
      </c>
      <c r="J113" s="56">
        <v>335</v>
      </c>
      <c r="K113" s="56">
        <v>16080</v>
      </c>
      <c r="L113" s="56">
        <v>335</v>
      </c>
      <c r="M113" s="56">
        <v>24120</v>
      </c>
    </row>
    <row r="114" spans="1:13" ht="30">
      <c r="A114" s="45">
        <v>21</v>
      </c>
      <c r="B114" s="46"/>
      <c r="C114" s="47"/>
      <c r="D114" s="46"/>
      <c r="E114" s="48" t="s">
        <v>101</v>
      </c>
      <c r="F114" s="56">
        <v>129</v>
      </c>
      <c r="G114" s="56">
        <v>1548</v>
      </c>
      <c r="H114" s="56">
        <v>129</v>
      </c>
      <c r="I114" s="56">
        <v>3870</v>
      </c>
      <c r="J114" s="56">
        <v>129</v>
      </c>
      <c r="K114" s="56">
        <v>6192</v>
      </c>
      <c r="L114" s="56">
        <v>129</v>
      </c>
      <c r="M114" s="56">
        <v>9288</v>
      </c>
    </row>
    <row r="115" spans="1:13" ht="15">
      <c r="A115" s="45">
        <v>22</v>
      </c>
      <c r="B115" s="46"/>
      <c r="C115" s="47"/>
      <c r="D115" s="46"/>
      <c r="E115" s="48" t="s">
        <v>42</v>
      </c>
      <c r="F115" s="56">
        <v>66</v>
      </c>
      <c r="G115" s="56">
        <v>792</v>
      </c>
      <c r="H115" s="56">
        <v>66</v>
      </c>
      <c r="I115" s="56">
        <v>1980</v>
      </c>
      <c r="J115" s="56">
        <v>66</v>
      </c>
      <c r="K115" s="56">
        <v>3168</v>
      </c>
      <c r="L115" s="56">
        <v>66</v>
      </c>
      <c r="M115" s="56">
        <v>4752</v>
      </c>
    </row>
    <row r="116" spans="1:13" ht="30">
      <c r="A116" s="45">
        <v>23</v>
      </c>
      <c r="B116" s="46"/>
      <c r="C116" s="47"/>
      <c r="D116" s="46"/>
      <c r="E116" s="48" t="s">
        <v>102</v>
      </c>
      <c r="F116" s="56">
        <v>79</v>
      </c>
      <c r="G116" s="56">
        <v>948</v>
      </c>
      <c r="H116" s="56">
        <v>79</v>
      </c>
      <c r="I116" s="56">
        <v>2370</v>
      </c>
      <c r="J116" s="56">
        <v>79</v>
      </c>
      <c r="K116" s="56">
        <v>3792</v>
      </c>
      <c r="L116" s="56">
        <v>79</v>
      </c>
      <c r="M116" s="56">
        <v>5688</v>
      </c>
    </row>
    <row r="117" spans="1:13" ht="15">
      <c r="A117" s="45">
        <v>24</v>
      </c>
      <c r="B117" s="46"/>
      <c r="C117" s="47"/>
      <c r="D117" s="46"/>
      <c r="E117" s="48" t="s">
        <v>131</v>
      </c>
      <c r="F117" s="56">
        <v>937</v>
      </c>
      <c r="G117" s="56">
        <v>11244</v>
      </c>
      <c r="H117" s="56">
        <v>937</v>
      </c>
      <c r="I117" s="56">
        <v>28110</v>
      </c>
      <c r="J117" s="56">
        <v>937</v>
      </c>
      <c r="K117" s="56">
        <v>44976</v>
      </c>
      <c r="L117" s="56">
        <v>937</v>
      </c>
      <c r="M117" s="56">
        <v>67464</v>
      </c>
    </row>
    <row r="118" spans="1:13" ht="30">
      <c r="A118" s="45">
        <v>25</v>
      </c>
      <c r="B118" s="46"/>
      <c r="C118" s="47"/>
      <c r="D118" s="46"/>
      <c r="E118" s="48" t="s">
        <v>132</v>
      </c>
      <c r="F118" s="56">
        <v>75</v>
      </c>
      <c r="G118" s="56">
        <v>900</v>
      </c>
      <c r="H118" s="56">
        <v>75</v>
      </c>
      <c r="I118" s="56">
        <v>2250</v>
      </c>
      <c r="J118" s="56">
        <v>75</v>
      </c>
      <c r="K118" s="56">
        <v>3600</v>
      </c>
      <c r="L118" s="56">
        <v>75</v>
      </c>
      <c r="M118" s="56">
        <v>5400</v>
      </c>
    </row>
    <row r="119" spans="1:13" ht="15">
      <c r="A119" s="45">
        <v>26</v>
      </c>
      <c r="B119" s="46"/>
      <c r="C119" s="47"/>
      <c r="D119" s="46"/>
      <c r="E119" s="48" t="s">
        <v>44</v>
      </c>
      <c r="F119" s="56">
        <v>57</v>
      </c>
      <c r="G119" s="56">
        <v>684</v>
      </c>
      <c r="H119" s="56">
        <v>57</v>
      </c>
      <c r="I119" s="56">
        <v>1710</v>
      </c>
      <c r="J119" s="56">
        <v>57</v>
      </c>
      <c r="K119" s="56">
        <v>2736</v>
      </c>
      <c r="L119" s="56">
        <v>57</v>
      </c>
      <c r="M119" s="56">
        <v>4104</v>
      </c>
    </row>
    <row r="120" spans="1:13" ht="15">
      <c r="A120" s="45">
        <v>27</v>
      </c>
      <c r="B120" s="46"/>
      <c r="C120" s="47"/>
      <c r="D120" s="46"/>
      <c r="E120" s="48" t="s">
        <v>45</v>
      </c>
      <c r="F120" s="56">
        <v>3242</v>
      </c>
      <c r="G120" s="56">
        <v>38904</v>
      </c>
      <c r="H120" s="56">
        <v>3242</v>
      </c>
      <c r="I120" s="56">
        <v>97260</v>
      </c>
      <c r="J120" s="56">
        <v>3242</v>
      </c>
      <c r="K120" s="56">
        <v>155616</v>
      </c>
      <c r="L120" s="56">
        <v>3242</v>
      </c>
      <c r="M120" s="56">
        <v>233424</v>
      </c>
    </row>
    <row r="121" spans="1:13">
      <c r="A121" s="51"/>
      <c r="B121" s="36"/>
      <c r="C121" s="36"/>
      <c r="D121" s="36"/>
      <c r="E121" s="54" t="s">
        <v>142</v>
      </c>
      <c r="F121" s="56"/>
      <c r="G121" s="56"/>
      <c r="H121" s="56"/>
      <c r="I121" s="56"/>
      <c r="J121" s="56"/>
      <c r="K121" s="56"/>
      <c r="L121" s="56"/>
      <c r="M121" s="56"/>
    </row>
    <row r="122" spans="1:13">
      <c r="A122" s="51"/>
      <c r="B122" s="36"/>
      <c r="C122" s="36"/>
      <c r="D122" s="36"/>
      <c r="E122" s="65" t="s">
        <v>45</v>
      </c>
      <c r="F122" s="56">
        <v>3211</v>
      </c>
      <c r="G122" s="56">
        <v>38532</v>
      </c>
      <c r="H122" s="56">
        <v>3211</v>
      </c>
      <c r="I122" s="56">
        <v>96330</v>
      </c>
      <c r="J122" s="56">
        <v>3211</v>
      </c>
      <c r="K122" s="56">
        <v>154128</v>
      </c>
      <c r="L122" s="56">
        <v>3211</v>
      </c>
      <c r="M122" s="56">
        <v>231192</v>
      </c>
    </row>
    <row r="123" spans="1:13">
      <c r="A123" s="51"/>
      <c r="B123" s="36"/>
      <c r="C123" s="36"/>
      <c r="D123" s="36"/>
      <c r="E123" s="65" t="s">
        <v>192</v>
      </c>
      <c r="F123" s="56">
        <v>31</v>
      </c>
      <c r="G123" s="56">
        <v>372</v>
      </c>
      <c r="H123" s="56">
        <v>31</v>
      </c>
      <c r="I123" s="56">
        <v>930</v>
      </c>
      <c r="J123" s="56">
        <v>31</v>
      </c>
      <c r="K123" s="56">
        <v>1488</v>
      </c>
      <c r="L123" s="56">
        <v>31</v>
      </c>
      <c r="M123" s="56">
        <v>2232</v>
      </c>
    </row>
    <row r="124" spans="1:13" ht="30">
      <c r="A124" s="45">
        <v>28</v>
      </c>
      <c r="B124" s="46"/>
      <c r="C124" s="47"/>
      <c r="D124" s="46"/>
      <c r="E124" s="48" t="s">
        <v>133</v>
      </c>
      <c r="F124" s="56">
        <v>3197</v>
      </c>
      <c r="G124" s="56">
        <v>38364</v>
      </c>
      <c r="H124" s="56">
        <v>3197</v>
      </c>
      <c r="I124" s="56">
        <v>95910</v>
      </c>
      <c r="J124" s="56">
        <v>3197</v>
      </c>
      <c r="K124" s="56">
        <v>153456</v>
      </c>
      <c r="L124" s="56">
        <v>3197</v>
      </c>
      <c r="M124" s="56">
        <v>230184</v>
      </c>
    </row>
    <row r="125" spans="1:13">
      <c r="A125" s="51"/>
      <c r="B125" s="36"/>
      <c r="C125" s="36"/>
      <c r="D125" s="36"/>
      <c r="E125" s="54" t="s">
        <v>142</v>
      </c>
      <c r="F125" s="56"/>
      <c r="G125" s="56"/>
      <c r="H125" s="56"/>
      <c r="I125" s="56"/>
      <c r="J125" s="56"/>
      <c r="K125" s="56"/>
      <c r="L125" s="56"/>
      <c r="M125" s="56"/>
    </row>
    <row r="126" spans="1:13">
      <c r="A126" s="51"/>
      <c r="B126" s="36"/>
      <c r="C126" s="36"/>
      <c r="D126" s="36"/>
      <c r="E126" s="65" t="s">
        <v>193</v>
      </c>
      <c r="F126" s="56">
        <v>39</v>
      </c>
      <c r="G126" s="56">
        <v>468</v>
      </c>
      <c r="H126" s="56">
        <v>39</v>
      </c>
      <c r="I126" s="56">
        <v>1170</v>
      </c>
      <c r="J126" s="56">
        <v>39</v>
      </c>
      <c r="K126" s="56">
        <v>1872</v>
      </c>
      <c r="L126" s="56">
        <v>39</v>
      </c>
      <c r="M126" s="56">
        <v>2808</v>
      </c>
    </row>
    <row r="127" spans="1:13" ht="28.5">
      <c r="A127" s="51"/>
      <c r="B127" s="36"/>
      <c r="C127" s="36"/>
      <c r="D127" s="36"/>
      <c r="E127" s="65" t="s">
        <v>194</v>
      </c>
      <c r="F127" s="56">
        <v>69</v>
      </c>
      <c r="G127" s="56">
        <v>828</v>
      </c>
      <c r="H127" s="56">
        <v>69</v>
      </c>
      <c r="I127" s="56">
        <v>2070</v>
      </c>
      <c r="J127" s="56">
        <v>69</v>
      </c>
      <c r="K127" s="56">
        <v>3312</v>
      </c>
      <c r="L127" s="56">
        <v>69</v>
      </c>
      <c r="M127" s="56">
        <v>4968</v>
      </c>
    </row>
    <row r="128" spans="1:13" ht="28.5">
      <c r="A128" s="51"/>
      <c r="B128" s="36"/>
      <c r="C128" s="36"/>
      <c r="D128" s="36"/>
      <c r="E128" s="65" t="s">
        <v>195</v>
      </c>
      <c r="F128" s="56">
        <v>66</v>
      </c>
      <c r="G128" s="56">
        <v>792</v>
      </c>
      <c r="H128" s="56">
        <v>66</v>
      </c>
      <c r="I128" s="56">
        <v>1980</v>
      </c>
      <c r="J128" s="56">
        <v>66</v>
      </c>
      <c r="K128" s="56">
        <v>3168</v>
      </c>
      <c r="L128" s="56">
        <v>66</v>
      </c>
      <c r="M128" s="56">
        <v>4752</v>
      </c>
    </row>
    <row r="129" spans="1:13">
      <c r="A129" s="51"/>
      <c r="B129" s="36"/>
      <c r="C129" s="36"/>
      <c r="D129" s="36"/>
      <c r="E129" s="65" t="s">
        <v>196</v>
      </c>
      <c r="F129" s="56">
        <v>307</v>
      </c>
      <c r="G129" s="56">
        <v>3684</v>
      </c>
      <c r="H129" s="56">
        <v>307</v>
      </c>
      <c r="I129" s="56">
        <v>9210</v>
      </c>
      <c r="J129" s="56">
        <v>307</v>
      </c>
      <c r="K129" s="56">
        <v>14736</v>
      </c>
      <c r="L129" s="56">
        <v>307</v>
      </c>
      <c r="M129" s="56">
        <v>22104</v>
      </c>
    </row>
    <row r="130" spans="1:13">
      <c r="A130" s="51"/>
      <c r="B130" s="36"/>
      <c r="C130" s="36"/>
      <c r="D130" s="36"/>
      <c r="E130" s="65" t="s">
        <v>197</v>
      </c>
      <c r="F130" s="56">
        <v>2716</v>
      </c>
      <c r="G130" s="56">
        <v>32592</v>
      </c>
      <c r="H130" s="56">
        <v>2716</v>
      </c>
      <c r="I130" s="56">
        <v>81480</v>
      </c>
      <c r="J130" s="56">
        <v>2716</v>
      </c>
      <c r="K130" s="56">
        <v>130368</v>
      </c>
      <c r="L130" s="56">
        <v>2716</v>
      </c>
      <c r="M130" s="56">
        <v>195552</v>
      </c>
    </row>
    <row r="131" spans="1:13" ht="30">
      <c r="A131" s="45">
        <v>29</v>
      </c>
      <c r="B131" s="46"/>
      <c r="C131" s="47"/>
      <c r="D131" s="46"/>
      <c r="E131" s="48" t="s">
        <v>134</v>
      </c>
      <c r="F131" s="56">
        <v>58</v>
      </c>
      <c r="G131" s="56">
        <v>696</v>
      </c>
      <c r="H131" s="56">
        <v>58</v>
      </c>
      <c r="I131" s="56">
        <v>1740</v>
      </c>
      <c r="J131" s="56">
        <v>61</v>
      </c>
      <c r="K131" s="56">
        <v>2820</v>
      </c>
      <c r="L131" s="56">
        <v>61</v>
      </c>
      <c r="M131" s="56">
        <v>4284</v>
      </c>
    </row>
    <row r="132" spans="1:13" ht="30">
      <c r="A132" s="45">
        <v>30</v>
      </c>
      <c r="B132" s="46"/>
      <c r="C132" s="47"/>
      <c r="D132" s="46"/>
      <c r="E132" s="48" t="s">
        <v>198</v>
      </c>
      <c r="F132" s="56">
        <v>19</v>
      </c>
      <c r="G132" s="56">
        <v>228</v>
      </c>
      <c r="H132" s="56">
        <v>19</v>
      </c>
      <c r="I132" s="56">
        <v>570</v>
      </c>
      <c r="J132" s="56">
        <v>25</v>
      </c>
      <c r="K132" s="56">
        <v>984</v>
      </c>
      <c r="L132" s="56">
        <v>25</v>
      </c>
      <c r="M132" s="56">
        <v>1584</v>
      </c>
    </row>
    <row r="133" spans="1:13" ht="30">
      <c r="A133" s="45">
        <v>31</v>
      </c>
      <c r="B133" s="46"/>
      <c r="C133" s="47"/>
      <c r="D133" s="46"/>
      <c r="E133" s="48" t="s">
        <v>135</v>
      </c>
      <c r="F133" s="56">
        <v>92</v>
      </c>
      <c r="G133" s="56">
        <v>1104</v>
      </c>
      <c r="H133" s="56">
        <v>92</v>
      </c>
      <c r="I133" s="56">
        <v>2760</v>
      </c>
      <c r="J133" s="56">
        <v>92</v>
      </c>
      <c r="K133" s="56">
        <v>4416</v>
      </c>
      <c r="L133" s="56">
        <v>92</v>
      </c>
      <c r="M133" s="56">
        <v>6624</v>
      </c>
    </row>
    <row r="134" spans="1:13" ht="30">
      <c r="A134" s="45">
        <v>32</v>
      </c>
      <c r="B134" s="46"/>
      <c r="C134" s="47"/>
      <c r="D134" s="46"/>
      <c r="E134" s="48" t="s">
        <v>136</v>
      </c>
      <c r="F134" s="56">
        <v>46</v>
      </c>
      <c r="G134" s="56">
        <v>552</v>
      </c>
      <c r="H134" s="56">
        <v>46</v>
      </c>
      <c r="I134" s="56">
        <v>1380</v>
      </c>
      <c r="J134" s="56">
        <v>46</v>
      </c>
      <c r="K134" s="56">
        <v>2208</v>
      </c>
      <c r="L134" s="56">
        <v>46</v>
      </c>
      <c r="M134" s="56">
        <v>3312</v>
      </c>
    </row>
    <row r="135" spans="1:13">
      <c r="A135" s="51"/>
      <c r="B135" s="36"/>
      <c r="C135" s="36"/>
      <c r="D135" s="36"/>
      <c r="E135" s="54" t="s">
        <v>142</v>
      </c>
      <c r="F135" s="56"/>
      <c r="G135" s="56"/>
      <c r="H135" s="56"/>
      <c r="I135" s="56"/>
      <c r="J135" s="56"/>
      <c r="K135" s="56"/>
      <c r="L135" s="56"/>
      <c r="M135" s="56"/>
    </row>
    <row r="136" spans="1:13">
      <c r="A136" s="51"/>
      <c r="B136" s="36"/>
      <c r="C136" s="36"/>
      <c r="D136" s="36"/>
      <c r="E136" s="65" t="s">
        <v>199</v>
      </c>
      <c r="F136" s="56">
        <v>37</v>
      </c>
      <c r="G136" s="56">
        <v>444</v>
      </c>
      <c r="H136" s="56">
        <v>37</v>
      </c>
      <c r="I136" s="56">
        <v>1110</v>
      </c>
      <c r="J136" s="56">
        <v>37</v>
      </c>
      <c r="K136" s="56">
        <v>1776</v>
      </c>
      <c r="L136" s="56">
        <v>37</v>
      </c>
      <c r="M136" s="56">
        <v>2664</v>
      </c>
    </row>
    <row r="137" spans="1:13">
      <c r="A137" s="51"/>
      <c r="B137" s="36"/>
      <c r="C137" s="36"/>
      <c r="D137" s="36"/>
      <c r="E137" s="65" t="s">
        <v>200</v>
      </c>
      <c r="F137" s="56">
        <v>9</v>
      </c>
      <c r="G137" s="56">
        <v>108</v>
      </c>
      <c r="H137" s="56">
        <v>9</v>
      </c>
      <c r="I137" s="56">
        <v>270</v>
      </c>
      <c r="J137" s="56">
        <v>9</v>
      </c>
      <c r="K137" s="56">
        <v>432</v>
      </c>
      <c r="L137" s="56">
        <v>9</v>
      </c>
      <c r="M137" s="56">
        <v>648</v>
      </c>
    </row>
    <row r="138" spans="1:13" ht="15">
      <c r="A138" s="45">
        <v>33</v>
      </c>
      <c r="B138" s="46"/>
      <c r="C138" s="47"/>
      <c r="D138" s="46"/>
      <c r="E138" s="48" t="s">
        <v>223</v>
      </c>
      <c r="F138" s="56">
        <v>18</v>
      </c>
      <c r="G138" s="56">
        <v>216</v>
      </c>
      <c r="H138" s="56">
        <v>18</v>
      </c>
      <c r="I138" s="56">
        <v>540</v>
      </c>
      <c r="J138" s="56">
        <v>18</v>
      </c>
      <c r="K138" s="56">
        <v>864</v>
      </c>
      <c r="L138" s="56">
        <v>18</v>
      </c>
      <c r="M138" s="56">
        <v>1296</v>
      </c>
    </row>
    <row r="139" spans="1:13" ht="15">
      <c r="A139" s="45">
        <v>34</v>
      </c>
      <c r="B139" s="46"/>
      <c r="C139" s="47"/>
      <c r="D139" s="46"/>
      <c r="E139" s="48" t="s">
        <v>47</v>
      </c>
      <c r="F139" s="56">
        <v>148</v>
      </c>
      <c r="G139" s="56">
        <v>1776</v>
      </c>
      <c r="H139" s="56">
        <v>148</v>
      </c>
      <c r="I139" s="56">
        <v>4440</v>
      </c>
      <c r="J139" s="56">
        <v>148</v>
      </c>
      <c r="K139" s="56">
        <v>7104</v>
      </c>
      <c r="L139" s="56">
        <v>148</v>
      </c>
      <c r="M139" s="56">
        <v>10656</v>
      </c>
    </row>
    <row r="140" spans="1:13" ht="15">
      <c r="A140" s="45">
        <v>35</v>
      </c>
      <c r="B140" s="46"/>
      <c r="C140" s="47"/>
      <c r="D140" s="46"/>
      <c r="E140" s="48" t="s">
        <v>48</v>
      </c>
      <c r="F140" s="56">
        <v>95</v>
      </c>
      <c r="G140" s="56">
        <v>1140</v>
      </c>
      <c r="H140" s="56">
        <v>95</v>
      </c>
      <c r="I140" s="56">
        <v>2850</v>
      </c>
      <c r="J140" s="56">
        <v>95</v>
      </c>
      <c r="K140" s="56">
        <v>4560</v>
      </c>
      <c r="L140" s="56">
        <v>95</v>
      </c>
      <c r="M140" s="56">
        <v>6840</v>
      </c>
    </row>
    <row r="141" spans="1:13" ht="15">
      <c r="A141" s="45">
        <v>36</v>
      </c>
      <c r="B141" s="46"/>
      <c r="C141" s="47"/>
      <c r="D141" s="46"/>
      <c r="E141" s="48" t="s">
        <v>49</v>
      </c>
      <c r="F141" s="56">
        <v>39</v>
      </c>
      <c r="G141" s="56">
        <v>468</v>
      </c>
      <c r="H141" s="56">
        <v>39</v>
      </c>
      <c r="I141" s="56">
        <v>1170</v>
      </c>
      <c r="J141" s="56">
        <v>39</v>
      </c>
      <c r="K141" s="56">
        <v>1872</v>
      </c>
      <c r="L141" s="56">
        <v>39</v>
      </c>
      <c r="M141" s="56">
        <v>2808</v>
      </c>
    </row>
    <row r="142" spans="1:13" ht="15">
      <c r="A142" s="45">
        <v>37</v>
      </c>
      <c r="B142" s="46"/>
      <c r="C142" s="47"/>
      <c r="D142" s="46"/>
      <c r="E142" s="48" t="s">
        <v>50</v>
      </c>
      <c r="F142" s="56">
        <v>915</v>
      </c>
      <c r="G142" s="56">
        <v>10980</v>
      </c>
      <c r="H142" s="56">
        <v>925</v>
      </c>
      <c r="I142" s="56">
        <v>27630</v>
      </c>
      <c r="J142" s="56">
        <v>975</v>
      </c>
      <c r="K142" s="56">
        <v>45180</v>
      </c>
      <c r="L142" s="56">
        <v>1000</v>
      </c>
      <c r="M142" s="56">
        <v>69180</v>
      </c>
    </row>
    <row r="143" spans="1:13" ht="15">
      <c r="A143" s="45">
        <v>38</v>
      </c>
      <c r="B143" s="46"/>
      <c r="C143" s="47"/>
      <c r="D143" s="46"/>
      <c r="E143" s="48" t="s">
        <v>51</v>
      </c>
      <c r="F143" s="56">
        <v>136</v>
      </c>
      <c r="G143" s="56">
        <v>1632</v>
      </c>
      <c r="H143" s="56">
        <v>136</v>
      </c>
      <c r="I143" s="56">
        <v>4080</v>
      </c>
      <c r="J143" s="56">
        <v>137</v>
      </c>
      <c r="K143" s="56">
        <v>6540</v>
      </c>
      <c r="L143" s="56">
        <v>137</v>
      </c>
      <c r="M143" s="56">
        <v>9828</v>
      </c>
    </row>
    <row r="144" spans="1:13" ht="30">
      <c r="A144" s="60">
        <v>39</v>
      </c>
      <c r="B144" s="43"/>
      <c r="C144" s="44"/>
      <c r="D144" s="43"/>
      <c r="E144" s="48" t="s">
        <v>201</v>
      </c>
      <c r="F144" s="56">
        <v>2178</v>
      </c>
      <c r="G144" s="56">
        <v>26136</v>
      </c>
      <c r="H144" s="56">
        <v>2178</v>
      </c>
      <c r="I144" s="56">
        <v>65340</v>
      </c>
      <c r="J144" s="56">
        <v>2178</v>
      </c>
      <c r="K144" s="56">
        <v>104544</v>
      </c>
      <c r="L144" s="56">
        <v>2178</v>
      </c>
      <c r="M144" s="56">
        <v>156816</v>
      </c>
    </row>
    <row r="145" spans="1:13" ht="30">
      <c r="A145" s="60">
        <v>40</v>
      </c>
      <c r="B145" s="43"/>
      <c r="C145" s="44"/>
      <c r="D145" s="43"/>
      <c r="E145" s="48" t="s">
        <v>53</v>
      </c>
      <c r="F145" s="56">
        <v>616</v>
      </c>
      <c r="G145" s="56">
        <v>7392</v>
      </c>
      <c r="H145" s="56">
        <v>616</v>
      </c>
      <c r="I145" s="56">
        <v>18480</v>
      </c>
      <c r="J145" s="56">
        <v>616</v>
      </c>
      <c r="K145" s="56">
        <v>29568</v>
      </c>
      <c r="L145" s="56">
        <v>616</v>
      </c>
      <c r="M145" s="56">
        <v>44352</v>
      </c>
    </row>
    <row r="146" spans="1:13" ht="15">
      <c r="A146" s="60">
        <v>41</v>
      </c>
      <c r="B146" s="43"/>
      <c r="C146" s="44"/>
      <c r="D146" s="43"/>
      <c r="E146" s="48" t="s">
        <v>54</v>
      </c>
      <c r="F146" s="56">
        <v>69</v>
      </c>
      <c r="G146" s="56">
        <v>828</v>
      </c>
      <c r="H146" s="56">
        <v>69</v>
      </c>
      <c r="I146" s="56">
        <v>2070</v>
      </c>
      <c r="J146" s="56">
        <v>69</v>
      </c>
      <c r="K146" s="56">
        <v>3312</v>
      </c>
      <c r="L146" s="56">
        <v>69</v>
      </c>
      <c r="M146" s="56">
        <v>4968</v>
      </c>
    </row>
    <row r="147" spans="1:13" ht="30">
      <c r="A147" s="60">
        <v>42</v>
      </c>
      <c r="B147" s="43"/>
      <c r="C147" s="44"/>
      <c r="D147" s="43"/>
      <c r="E147" s="48" t="s">
        <v>137</v>
      </c>
      <c r="F147" s="56">
        <v>49</v>
      </c>
      <c r="G147" s="56">
        <v>588</v>
      </c>
      <c r="H147" s="56">
        <v>49</v>
      </c>
      <c r="I147" s="56">
        <v>1470</v>
      </c>
      <c r="J147" s="56">
        <v>49</v>
      </c>
      <c r="K147" s="56">
        <v>2352</v>
      </c>
      <c r="L147" s="56">
        <v>49</v>
      </c>
      <c r="M147" s="56">
        <v>3528</v>
      </c>
    </row>
    <row r="148" spans="1:13" ht="15">
      <c r="A148" s="60">
        <v>43</v>
      </c>
      <c r="B148" s="43"/>
      <c r="C148" s="44"/>
      <c r="D148" s="43"/>
      <c r="E148" s="48" t="s">
        <v>55</v>
      </c>
      <c r="F148" s="56">
        <v>126</v>
      </c>
      <c r="G148" s="56">
        <v>1512</v>
      </c>
      <c r="H148" s="56">
        <v>126</v>
      </c>
      <c r="I148" s="56">
        <v>3780</v>
      </c>
      <c r="J148" s="56">
        <v>126</v>
      </c>
      <c r="K148" s="56">
        <v>6048</v>
      </c>
      <c r="L148" s="56">
        <v>126</v>
      </c>
      <c r="M148" s="56">
        <v>9072</v>
      </c>
    </row>
    <row r="149" spans="1:13" ht="15">
      <c r="A149" s="60">
        <v>44</v>
      </c>
      <c r="B149" s="43"/>
      <c r="C149" s="44"/>
      <c r="D149" s="43"/>
      <c r="E149" s="48" t="s">
        <v>56</v>
      </c>
      <c r="F149" s="56">
        <v>2953</v>
      </c>
      <c r="G149" s="56">
        <v>35436</v>
      </c>
      <c r="H149" s="56">
        <v>2953</v>
      </c>
      <c r="I149" s="56">
        <v>88590</v>
      </c>
      <c r="J149" s="56">
        <v>2953</v>
      </c>
      <c r="K149" s="56">
        <v>141744</v>
      </c>
      <c r="L149" s="56">
        <v>2953</v>
      </c>
      <c r="M149" s="56">
        <v>212616</v>
      </c>
    </row>
    <row r="150" spans="1:13">
      <c r="A150" s="51"/>
      <c r="B150" s="36"/>
      <c r="C150" s="36"/>
      <c r="D150" s="36"/>
      <c r="E150" s="54" t="s">
        <v>142</v>
      </c>
      <c r="F150" s="56"/>
      <c r="G150" s="56"/>
      <c r="H150" s="56"/>
      <c r="I150" s="56"/>
      <c r="J150" s="56"/>
      <c r="K150" s="56"/>
      <c r="L150" s="56"/>
      <c r="M150" s="56"/>
    </row>
    <row r="151" spans="1:13">
      <c r="A151" s="51"/>
      <c r="B151" s="36"/>
      <c r="C151" s="36"/>
      <c r="D151" s="36"/>
      <c r="E151" s="65" t="s">
        <v>56</v>
      </c>
      <c r="F151" s="56">
        <v>90</v>
      </c>
      <c r="G151" s="56">
        <v>1080</v>
      </c>
      <c r="H151" s="56">
        <v>90</v>
      </c>
      <c r="I151" s="56">
        <v>2700</v>
      </c>
      <c r="J151" s="56">
        <v>90</v>
      </c>
      <c r="K151" s="56">
        <v>4320</v>
      </c>
      <c r="L151" s="56">
        <v>90</v>
      </c>
      <c r="M151" s="56">
        <v>6480</v>
      </c>
    </row>
    <row r="152" spans="1:13">
      <c r="A152" s="51"/>
      <c r="B152" s="36"/>
      <c r="C152" s="36"/>
      <c r="D152" s="36"/>
      <c r="E152" s="65" t="s">
        <v>202</v>
      </c>
      <c r="F152" s="56">
        <v>2863</v>
      </c>
      <c r="G152" s="56">
        <v>34356</v>
      </c>
      <c r="H152" s="56">
        <v>2863</v>
      </c>
      <c r="I152" s="56">
        <v>85890</v>
      </c>
      <c r="J152" s="56">
        <v>2863</v>
      </c>
      <c r="K152" s="56">
        <v>137424</v>
      </c>
      <c r="L152" s="56">
        <v>2863</v>
      </c>
      <c r="M152" s="56">
        <v>206136</v>
      </c>
    </row>
    <row r="153" spans="1:13" ht="15">
      <c r="A153" s="45">
        <v>45</v>
      </c>
      <c r="B153" s="46"/>
      <c r="C153" s="47"/>
      <c r="D153" s="46"/>
      <c r="E153" s="48" t="s">
        <v>103</v>
      </c>
      <c r="F153" s="56">
        <v>4019</v>
      </c>
      <c r="G153" s="56">
        <v>48228</v>
      </c>
      <c r="H153" s="56">
        <v>4019</v>
      </c>
      <c r="I153" s="56">
        <v>120570</v>
      </c>
      <c r="J153" s="56">
        <v>4019</v>
      </c>
      <c r="K153" s="56">
        <v>192912</v>
      </c>
      <c r="L153" s="56">
        <v>4019</v>
      </c>
      <c r="M153" s="56">
        <v>289368</v>
      </c>
    </row>
    <row r="154" spans="1:13">
      <c r="A154" s="51"/>
      <c r="B154" s="36"/>
      <c r="C154" s="36"/>
      <c r="D154" s="36"/>
      <c r="E154" s="54" t="s">
        <v>142</v>
      </c>
      <c r="F154" s="56"/>
      <c r="G154" s="56"/>
      <c r="H154" s="56"/>
      <c r="I154" s="56"/>
      <c r="J154" s="56"/>
      <c r="K154" s="56"/>
      <c r="L154" s="56"/>
      <c r="M154" s="56"/>
    </row>
    <row r="155" spans="1:13">
      <c r="A155" s="51"/>
      <c r="B155" s="36"/>
      <c r="C155" s="36"/>
      <c r="D155" s="36"/>
      <c r="E155" s="65" t="s">
        <v>103</v>
      </c>
      <c r="F155" s="56">
        <v>99</v>
      </c>
      <c r="G155" s="56">
        <v>1188</v>
      </c>
      <c r="H155" s="56">
        <v>99</v>
      </c>
      <c r="I155" s="56">
        <v>2970</v>
      </c>
      <c r="J155" s="56">
        <v>99</v>
      </c>
      <c r="K155" s="56">
        <v>4752</v>
      </c>
      <c r="L155" s="56">
        <v>99</v>
      </c>
      <c r="M155" s="56">
        <v>7128</v>
      </c>
    </row>
    <row r="156" spans="1:13">
      <c r="A156" s="51"/>
      <c r="B156" s="36"/>
      <c r="C156" s="36"/>
      <c r="D156" s="36"/>
      <c r="E156" s="65" t="s">
        <v>169</v>
      </c>
      <c r="F156" s="56">
        <v>3908</v>
      </c>
      <c r="G156" s="56">
        <v>46896</v>
      </c>
      <c r="H156" s="56">
        <v>3908</v>
      </c>
      <c r="I156" s="56">
        <v>117240</v>
      </c>
      <c r="J156" s="56">
        <v>3908</v>
      </c>
      <c r="K156" s="56">
        <v>187584</v>
      </c>
      <c r="L156" s="56">
        <v>3908</v>
      </c>
      <c r="M156" s="56">
        <v>281376</v>
      </c>
    </row>
    <row r="157" spans="1:13">
      <c r="A157" s="51"/>
      <c r="B157" s="36"/>
      <c r="C157" s="36"/>
      <c r="D157" s="36"/>
      <c r="E157" s="65" t="s">
        <v>173</v>
      </c>
      <c r="F157" s="56">
        <v>12</v>
      </c>
      <c r="G157" s="56">
        <v>144</v>
      </c>
      <c r="H157" s="56">
        <v>12</v>
      </c>
      <c r="I157" s="56">
        <v>360</v>
      </c>
      <c r="J157" s="56">
        <v>12</v>
      </c>
      <c r="K157" s="56">
        <v>576</v>
      </c>
      <c r="L157" s="56">
        <v>12</v>
      </c>
      <c r="M157" s="56">
        <v>864</v>
      </c>
    </row>
    <row r="158" spans="1:13" ht="15">
      <c r="A158" s="45">
        <v>46</v>
      </c>
      <c r="B158" s="46"/>
      <c r="C158" s="47"/>
      <c r="D158" s="46"/>
      <c r="E158" s="48" t="s">
        <v>104</v>
      </c>
      <c r="F158" s="56">
        <v>4065</v>
      </c>
      <c r="G158" s="56">
        <v>48780</v>
      </c>
      <c r="H158" s="56">
        <v>4065</v>
      </c>
      <c r="I158" s="56">
        <v>121950</v>
      </c>
      <c r="J158" s="56">
        <v>4065</v>
      </c>
      <c r="K158" s="56">
        <v>195120</v>
      </c>
      <c r="L158" s="56">
        <v>4065</v>
      </c>
      <c r="M158" s="56">
        <v>292680</v>
      </c>
    </row>
    <row r="159" spans="1:13">
      <c r="A159" s="51"/>
      <c r="B159" s="36"/>
      <c r="C159" s="36"/>
      <c r="D159" s="36"/>
      <c r="E159" s="54" t="s">
        <v>142</v>
      </c>
      <c r="F159" s="56"/>
      <c r="G159" s="56"/>
      <c r="H159" s="56"/>
      <c r="I159" s="56"/>
      <c r="J159" s="56"/>
      <c r="K159" s="56"/>
      <c r="L159" s="56"/>
      <c r="M159" s="56"/>
    </row>
    <row r="160" spans="1:13">
      <c r="A160" s="51"/>
      <c r="B160" s="36"/>
      <c r="C160" s="36"/>
      <c r="D160" s="36"/>
      <c r="E160" s="65" t="s">
        <v>104</v>
      </c>
      <c r="F160" s="56">
        <v>96</v>
      </c>
      <c r="G160" s="56">
        <v>1152</v>
      </c>
      <c r="H160" s="56">
        <v>96</v>
      </c>
      <c r="I160" s="56">
        <v>2880</v>
      </c>
      <c r="J160" s="56">
        <v>96</v>
      </c>
      <c r="K160" s="56">
        <v>4608</v>
      </c>
      <c r="L160" s="56">
        <v>96</v>
      </c>
      <c r="M160" s="56">
        <v>6912</v>
      </c>
    </row>
    <row r="161" spans="1:13" ht="28.5">
      <c r="A161" s="51"/>
      <c r="B161" s="36"/>
      <c r="C161" s="36"/>
      <c r="D161" s="36"/>
      <c r="E161" s="65" t="s">
        <v>203</v>
      </c>
      <c r="F161" s="56">
        <v>3969</v>
      </c>
      <c r="G161" s="56">
        <v>47628</v>
      </c>
      <c r="H161" s="56">
        <v>3969</v>
      </c>
      <c r="I161" s="56">
        <v>119070</v>
      </c>
      <c r="J161" s="56">
        <v>3969</v>
      </c>
      <c r="K161" s="56">
        <v>190512</v>
      </c>
      <c r="L161" s="56">
        <v>3969</v>
      </c>
      <c r="M161" s="56">
        <v>285768</v>
      </c>
    </row>
    <row r="162" spans="1:13" ht="15">
      <c r="A162" s="60">
        <v>47</v>
      </c>
      <c r="B162" s="43"/>
      <c r="C162" s="44"/>
      <c r="D162" s="43"/>
      <c r="E162" s="48" t="s">
        <v>105</v>
      </c>
      <c r="F162" s="56">
        <v>3867</v>
      </c>
      <c r="G162" s="56">
        <v>46404</v>
      </c>
      <c r="H162" s="56">
        <v>3867</v>
      </c>
      <c r="I162" s="56">
        <v>116010</v>
      </c>
      <c r="J162" s="56">
        <v>3867</v>
      </c>
      <c r="K162" s="56">
        <v>185616</v>
      </c>
      <c r="L162" s="56">
        <v>3867</v>
      </c>
      <c r="M162" s="56">
        <v>278424</v>
      </c>
    </row>
    <row r="163" spans="1:13">
      <c r="A163" s="51"/>
      <c r="B163" s="36"/>
      <c r="C163" s="36"/>
      <c r="D163" s="36"/>
      <c r="E163" s="54" t="s">
        <v>142</v>
      </c>
      <c r="F163" s="56"/>
      <c r="G163" s="56"/>
      <c r="H163" s="56"/>
      <c r="I163" s="56"/>
      <c r="J163" s="56"/>
      <c r="K163" s="56"/>
      <c r="L163" s="56"/>
      <c r="M163" s="56"/>
    </row>
    <row r="164" spans="1:13">
      <c r="A164" s="51"/>
      <c r="B164" s="36"/>
      <c r="C164" s="36"/>
      <c r="D164" s="36"/>
      <c r="E164" s="65" t="s">
        <v>105</v>
      </c>
      <c r="F164" s="56">
        <v>120</v>
      </c>
      <c r="G164" s="56">
        <v>1440</v>
      </c>
      <c r="H164" s="56">
        <v>120</v>
      </c>
      <c r="I164" s="56">
        <v>3600</v>
      </c>
      <c r="J164" s="56">
        <v>120</v>
      </c>
      <c r="K164" s="56">
        <v>5760</v>
      </c>
      <c r="L164" s="56">
        <v>120</v>
      </c>
      <c r="M164" s="56">
        <v>8640</v>
      </c>
    </row>
    <row r="165" spans="1:13">
      <c r="A165" s="51"/>
      <c r="B165" s="36"/>
      <c r="C165" s="36"/>
      <c r="D165" s="36"/>
      <c r="E165" s="65" t="s">
        <v>169</v>
      </c>
      <c r="F165" s="56">
        <v>3700</v>
      </c>
      <c r="G165" s="56">
        <v>44400</v>
      </c>
      <c r="H165" s="56">
        <v>3700</v>
      </c>
      <c r="I165" s="56">
        <v>111000</v>
      </c>
      <c r="J165" s="56">
        <v>3700</v>
      </c>
      <c r="K165" s="56">
        <v>177600</v>
      </c>
      <c r="L165" s="56">
        <v>3700</v>
      </c>
      <c r="M165" s="56">
        <v>266400</v>
      </c>
    </row>
    <row r="166" spans="1:13">
      <c r="A166" s="51"/>
      <c r="B166" s="36"/>
      <c r="C166" s="36"/>
      <c r="D166" s="36"/>
      <c r="E166" s="65" t="s">
        <v>241</v>
      </c>
      <c r="F166" s="56">
        <v>47</v>
      </c>
      <c r="G166" s="56">
        <v>564</v>
      </c>
      <c r="H166" s="56">
        <v>47</v>
      </c>
      <c r="I166" s="56">
        <v>1410</v>
      </c>
      <c r="J166" s="56">
        <v>47</v>
      </c>
      <c r="K166" s="56">
        <v>2256</v>
      </c>
      <c r="L166" s="56">
        <v>47</v>
      </c>
      <c r="M166" s="56">
        <v>3384</v>
      </c>
    </row>
    <row r="167" spans="1:13" ht="15">
      <c r="A167" s="45">
        <v>48</v>
      </c>
      <c r="B167" s="46"/>
      <c r="C167" s="47"/>
      <c r="D167" s="46"/>
      <c r="E167" s="48" t="s">
        <v>106</v>
      </c>
      <c r="F167" s="56">
        <v>4278</v>
      </c>
      <c r="G167" s="56">
        <v>51336</v>
      </c>
      <c r="H167" s="56">
        <v>4278</v>
      </c>
      <c r="I167" s="56">
        <v>128340</v>
      </c>
      <c r="J167" s="56">
        <v>4278</v>
      </c>
      <c r="K167" s="56">
        <v>205344</v>
      </c>
      <c r="L167" s="56">
        <v>4278</v>
      </c>
      <c r="M167" s="56">
        <v>308016</v>
      </c>
    </row>
    <row r="168" spans="1:13">
      <c r="A168" s="51"/>
      <c r="B168" s="36"/>
      <c r="C168" s="36"/>
      <c r="D168" s="36"/>
      <c r="E168" s="54" t="s">
        <v>142</v>
      </c>
      <c r="F168" s="56"/>
      <c r="G168" s="56"/>
      <c r="H168" s="56"/>
      <c r="I168" s="56"/>
      <c r="J168" s="56"/>
      <c r="K168" s="56"/>
      <c r="L168" s="56"/>
      <c r="M168" s="56"/>
    </row>
    <row r="169" spans="1:13">
      <c r="A169" s="51"/>
      <c r="B169" s="36"/>
      <c r="C169" s="36"/>
      <c r="D169" s="36"/>
      <c r="E169" s="65" t="s">
        <v>106</v>
      </c>
      <c r="F169" s="56">
        <v>4159</v>
      </c>
      <c r="G169" s="56">
        <v>49908</v>
      </c>
      <c r="H169" s="56">
        <v>4159</v>
      </c>
      <c r="I169" s="56">
        <v>124770</v>
      </c>
      <c r="J169" s="56">
        <v>4159</v>
      </c>
      <c r="K169" s="56">
        <v>199632</v>
      </c>
      <c r="L169" s="56">
        <v>4159</v>
      </c>
      <c r="M169" s="56">
        <v>299448</v>
      </c>
    </row>
    <row r="170" spans="1:13">
      <c r="A170" s="51"/>
      <c r="B170" s="36"/>
      <c r="C170" s="36"/>
      <c r="D170" s="36"/>
      <c r="E170" s="65" t="s">
        <v>169</v>
      </c>
      <c r="F170" s="56">
        <v>11</v>
      </c>
      <c r="G170" s="56">
        <v>132</v>
      </c>
      <c r="H170" s="56">
        <v>11</v>
      </c>
      <c r="I170" s="56">
        <v>330</v>
      </c>
      <c r="J170" s="56">
        <v>11</v>
      </c>
      <c r="K170" s="56">
        <v>528</v>
      </c>
      <c r="L170" s="56">
        <v>11</v>
      </c>
      <c r="M170" s="56">
        <v>792</v>
      </c>
    </row>
    <row r="171" spans="1:13">
      <c r="A171" s="51"/>
      <c r="B171" s="36"/>
      <c r="C171" s="36"/>
      <c r="D171" s="36"/>
      <c r="E171" s="65" t="s">
        <v>173</v>
      </c>
      <c r="F171" s="56">
        <v>108</v>
      </c>
      <c r="G171" s="56">
        <v>1296</v>
      </c>
      <c r="H171" s="56">
        <v>108</v>
      </c>
      <c r="I171" s="56">
        <v>3240</v>
      </c>
      <c r="J171" s="56">
        <v>108</v>
      </c>
      <c r="K171" s="56">
        <v>5184</v>
      </c>
      <c r="L171" s="56">
        <v>108</v>
      </c>
      <c r="M171" s="56">
        <v>7776</v>
      </c>
    </row>
    <row r="172" spans="1:13" ht="15">
      <c r="A172" s="45">
        <v>49</v>
      </c>
      <c r="B172" s="46"/>
      <c r="C172" s="47"/>
      <c r="D172" s="46"/>
      <c r="E172" s="48" t="s">
        <v>61</v>
      </c>
      <c r="F172" s="56">
        <v>3577</v>
      </c>
      <c r="G172" s="56">
        <v>42924</v>
      </c>
      <c r="H172" s="56">
        <v>3577</v>
      </c>
      <c r="I172" s="56">
        <v>107310</v>
      </c>
      <c r="J172" s="56">
        <v>3577</v>
      </c>
      <c r="K172" s="56">
        <v>171696</v>
      </c>
      <c r="L172" s="56">
        <v>3577</v>
      </c>
      <c r="M172" s="56">
        <v>257544</v>
      </c>
    </row>
    <row r="173" spans="1:13">
      <c r="A173" s="51"/>
      <c r="B173" s="36"/>
      <c r="C173" s="36"/>
      <c r="D173" s="36"/>
      <c r="E173" s="54" t="s">
        <v>142</v>
      </c>
      <c r="F173" s="56"/>
      <c r="G173" s="56"/>
      <c r="H173" s="56"/>
      <c r="I173" s="56"/>
      <c r="J173" s="56"/>
      <c r="K173" s="56"/>
      <c r="L173" s="56"/>
      <c r="M173" s="56"/>
    </row>
    <row r="174" spans="1:13">
      <c r="A174" s="51"/>
      <c r="B174" s="36"/>
      <c r="C174" s="36"/>
      <c r="D174" s="36"/>
      <c r="E174" s="65" t="s">
        <v>61</v>
      </c>
      <c r="F174" s="56">
        <v>96</v>
      </c>
      <c r="G174" s="56">
        <v>1152</v>
      </c>
      <c r="H174" s="56">
        <v>96</v>
      </c>
      <c r="I174" s="56">
        <v>2880</v>
      </c>
      <c r="J174" s="56">
        <v>96</v>
      </c>
      <c r="K174" s="56">
        <v>4608</v>
      </c>
      <c r="L174" s="56">
        <v>96</v>
      </c>
      <c r="M174" s="56">
        <v>6912</v>
      </c>
    </row>
    <row r="175" spans="1:13">
      <c r="A175" s="51"/>
      <c r="B175" s="36"/>
      <c r="C175" s="36"/>
      <c r="D175" s="36"/>
      <c r="E175" s="65" t="s">
        <v>169</v>
      </c>
      <c r="F175" s="56">
        <v>3479</v>
      </c>
      <c r="G175" s="56">
        <v>41748</v>
      </c>
      <c r="H175" s="56">
        <v>3479</v>
      </c>
      <c r="I175" s="56">
        <v>104370</v>
      </c>
      <c r="J175" s="56">
        <v>3479</v>
      </c>
      <c r="K175" s="56">
        <v>166992</v>
      </c>
      <c r="L175" s="56">
        <v>3479</v>
      </c>
      <c r="M175" s="56">
        <v>250488</v>
      </c>
    </row>
    <row r="176" spans="1:13">
      <c r="A176" s="51"/>
      <c r="B176" s="36"/>
      <c r="C176" s="36"/>
      <c r="D176" s="36"/>
      <c r="E176" s="65" t="s">
        <v>204</v>
      </c>
      <c r="F176" s="56">
        <v>2</v>
      </c>
      <c r="G176" s="56">
        <v>24</v>
      </c>
      <c r="H176" s="56">
        <v>2</v>
      </c>
      <c r="I176" s="56">
        <v>60</v>
      </c>
      <c r="J176" s="56">
        <v>2</v>
      </c>
      <c r="K176" s="56">
        <v>96</v>
      </c>
      <c r="L176" s="56">
        <v>2</v>
      </c>
      <c r="M176" s="56">
        <v>144</v>
      </c>
    </row>
    <row r="177" spans="1:13" ht="15">
      <c r="A177" s="45">
        <v>50</v>
      </c>
      <c r="B177" s="46"/>
      <c r="C177" s="47"/>
      <c r="D177" s="46"/>
      <c r="E177" s="48" t="s">
        <v>205</v>
      </c>
      <c r="F177" s="56">
        <v>4242</v>
      </c>
      <c r="G177" s="56">
        <v>50904</v>
      </c>
      <c r="H177" s="56">
        <v>4242</v>
      </c>
      <c r="I177" s="56">
        <v>127260</v>
      </c>
      <c r="J177" s="56">
        <v>4242</v>
      </c>
      <c r="K177" s="56">
        <v>203616</v>
      </c>
      <c r="L177" s="56">
        <v>4242</v>
      </c>
      <c r="M177" s="56">
        <v>305424</v>
      </c>
    </row>
    <row r="178" spans="1:13">
      <c r="A178" s="51"/>
      <c r="B178" s="36"/>
      <c r="C178" s="36"/>
      <c r="D178" s="36"/>
      <c r="E178" s="54" t="s">
        <v>142</v>
      </c>
      <c r="F178" s="56"/>
      <c r="G178" s="56"/>
      <c r="H178" s="56"/>
      <c r="I178" s="56"/>
      <c r="J178" s="56"/>
      <c r="K178" s="56"/>
      <c r="L178" s="56"/>
      <c r="M178" s="56"/>
    </row>
    <row r="179" spans="1:13">
      <c r="A179" s="51"/>
      <c r="B179" s="36"/>
      <c r="C179" s="36"/>
      <c r="D179" s="36"/>
      <c r="E179" s="65" t="s">
        <v>205</v>
      </c>
      <c r="F179" s="56">
        <v>118</v>
      </c>
      <c r="G179" s="56">
        <v>1416</v>
      </c>
      <c r="H179" s="56">
        <v>118</v>
      </c>
      <c r="I179" s="56">
        <v>3540</v>
      </c>
      <c r="J179" s="56">
        <v>118</v>
      </c>
      <c r="K179" s="56">
        <v>5664</v>
      </c>
      <c r="L179" s="56">
        <v>118</v>
      </c>
      <c r="M179" s="56">
        <v>8496</v>
      </c>
    </row>
    <row r="180" spans="1:13">
      <c r="A180" s="51"/>
      <c r="B180" s="36"/>
      <c r="C180" s="36"/>
      <c r="D180" s="36"/>
      <c r="E180" s="65" t="s">
        <v>169</v>
      </c>
      <c r="F180" s="56">
        <v>4000</v>
      </c>
      <c r="G180" s="56">
        <v>48000</v>
      </c>
      <c r="H180" s="56">
        <v>4000</v>
      </c>
      <c r="I180" s="56">
        <v>120000</v>
      </c>
      <c r="J180" s="56">
        <v>4000</v>
      </c>
      <c r="K180" s="56">
        <v>192000</v>
      </c>
      <c r="L180" s="56">
        <v>4000</v>
      </c>
      <c r="M180" s="56">
        <v>288000</v>
      </c>
    </row>
    <row r="181" spans="1:13">
      <c r="A181" s="51"/>
      <c r="B181" s="36"/>
      <c r="C181" s="36"/>
      <c r="D181" s="36"/>
      <c r="E181" s="65" t="s">
        <v>173</v>
      </c>
      <c r="F181" s="56">
        <v>41</v>
      </c>
      <c r="G181" s="56">
        <v>492</v>
      </c>
      <c r="H181" s="56">
        <v>41</v>
      </c>
      <c r="I181" s="56">
        <v>1230</v>
      </c>
      <c r="J181" s="56">
        <v>41</v>
      </c>
      <c r="K181" s="56">
        <v>1968</v>
      </c>
      <c r="L181" s="56">
        <v>41</v>
      </c>
      <c r="M181" s="56">
        <v>2952</v>
      </c>
    </row>
    <row r="182" spans="1:13">
      <c r="A182" s="51"/>
      <c r="B182" s="36"/>
      <c r="C182" s="36"/>
      <c r="D182" s="36"/>
      <c r="E182" s="65" t="s">
        <v>176</v>
      </c>
      <c r="F182" s="56">
        <v>83</v>
      </c>
      <c r="G182" s="56">
        <v>996</v>
      </c>
      <c r="H182" s="56">
        <v>83</v>
      </c>
      <c r="I182" s="56">
        <v>2490</v>
      </c>
      <c r="J182" s="56">
        <v>83</v>
      </c>
      <c r="K182" s="56">
        <v>3984</v>
      </c>
      <c r="L182" s="56">
        <v>83</v>
      </c>
      <c r="M182" s="56">
        <v>5976</v>
      </c>
    </row>
    <row r="183" spans="1:13" ht="15">
      <c r="A183" s="45">
        <v>51</v>
      </c>
      <c r="B183" s="46"/>
      <c r="C183" s="47"/>
      <c r="D183" s="46"/>
      <c r="E183" s="48" t="s">
        <v>63</v>
      </c>
      <c r="F183" s="56">
        <v>3241</v>
      </c>
      <c r="G183" s="56">
        <v>38892</v>
      </c>
      <c r="H183" s="56">
        <v>3241</v>
      </c>
      <c r="I183" s="56">
        <v>97230</v>
      </c>
      <c r="J183" s="56">
        <v>3241</v>
      </c>
      <c r="K183" s="56">
        <v>155568</v>
      </c>
      <c r="L183" s="56">
        <v>3241</v>
      </c>
      <c r="M183" s="56">
        <v>233352</v>
      </c>
    </row>
    <row r="184" spans="1:13">
      <c r="A184" s="51"/>
      <c r="B184" s="36"/>
      <c r="C184" s="36"/>
      <c r="D184" s="36"/>
      <c r="E184" s="54" t="s">
        <v>142</v>
      </c>
      <c r="F184" s="56"/>
      <c r="G184" s="56"/>
      <c r="H184" s="56"/>
      <c r="I184" s="56"/>
      <c r="J184" s="56"/>
      <c r="K184" s="56"/>
      <c r="L184" s="56"/>
      <c r="M184" s="56"/>
    </row>
    <row r="185" spans="1:13">
      <c r="A185" s="51"/>
      <c r="B185" s="36"/>
      <c r="C185" s="36"/>
      <c r="D185" s="36"/>
      <c r="E185" s="65" t="s">
        <v>63</v>
      </c>
      <c r="F185" s="56">
        <v>99</v>
      </c>
      <c r="G185" s="56">
        <v>1188</v>
      </c>
      <c r="H185" s="56">
        <v>99</v>
      </c>
      <c r="I185" s="56">
        <v>2970</v>
      </c>
      <c r="J185" s="56">
        <v>99</v>
      </c>
      <c r="K185" s="56">
        <v>4752</v>
      </c>
      <c r="L185" s="56">
        <v>99</v>
      </c>
      <c r="M185" s="56">
        <v>7128</v>
      </c>
    </row>
    <row r="186" spans="1:13">
      <c r="A186" s="51"/>
      <c r="B186" s="36"/>
      <c r="C186" s="36"/>
      <c r="D186" s="36"/>
      <c r="E186" s="65" t="s">
        <v>169</v>
      </c>
      <c r="F186" s="56">
        <v>3086</v>
      </c>
      <c r="G186" s="56">
        <v>37032</v>
      </c>
      <c r="H186" s="56">
        <v>3086</v>
      </c>
      <c r="I186" s="56">
        <v>92580</v>
      </c>
      <c r="J186" s="56">
        <v>3086</v>
      </c>
      <c r="K186" s="56">
        <v>148128</v>
      </c>
      <c r="L186" s="56">
        <v>3086</v>
      </c>
      <c r="M186" s="56">
        <v>222192</v>
      </c>
    </row>
    <row r="187" spans="1:13">
      <c r="A187" s="51"/>
      <c r="B187" s="36"/>
      <c r="C187" s="36"/>
      <c r="D187" s="36"/>
      <c r="E187" s="65" t="s">
        <v>173</v>
      </c>
      <c r="F187" s="56">
        <v>11</v>
      </c>
      <c r="G187" s="56">
        <v>132</v>
      </c>
      <c r="H187" s="56">
        <v>11</v>
      </c>
      <c r="I187" s="56">
        <v>330</v>
      </c>
      <c r="J187" s="56">
        <v>11</v>
      </c>
      <c r="K187" s="56">
        <v>528</v>
      </c>
      <c r="L187" s="56">
        <v>11</v>
      </c>
      <c r="M187" s="56">
        <v>792</v>
      </c>
    </row>
    <row r="188" spans="1:13">
      <c r="A188" s="51"/>
      <c r="B188" s="36"/>
      <c r="C188" s="36"/>
      <c r="D188" s="36"/>
      <c r="E188" s="65" t="s">
        <v>206</v>
      </c>
      <c r="F188" s="56">
        <v>3</v>
      </c>
      <c r="G188" s="56">
        <v>36</v>
      </c>
      <c r="H188" s="56">
        <v>3</v>
      </c>
      <c r="I188" s="56">
        <v>90</v>
      </c>
      <c r="J188" s="56">
        <v>3</v>
      </c>
      <c r="K188" s="56">
        <v>144</v>
      </c>
      <c r="L188" s="56">
        <v>3</v>
      </c>
      <c r="M188" s="56">
        <v>216</v>
      </c>
    </row>
    <row r="189" spans="1:13">
      <c r="A189" s="51"/>
      <c r="B189" s="36"/>
      <c r="C189" s="36"/>
      <c r="D189" s="36"/>
      <c r="E189" s="65" t="s">
        <v>207</v>
      </c>
      <c r="F189" s="56">
        <v>42</v>
      </c>
      <c r="G189" s="56">
        <v>504</v>
      </c>
      <c r="H189" s="56">
        <v>42</v>
      </c>
      <c r="I189" s="56">
        <v>1260</v>
      </c>
      <c r="J189" s="56">
        <v>42</v>
      </c>
      <c r="K189" s="56">
        <v>2016</v>
      </c>
      <c r="L189" s="56">
        <v>42</v>
      </c>
      <c r="M189" s="56">
        <v>3024</v>
      </c>
    </row>
    <row r="190" spans="1:13" ht="15">
      <c r="A190" s="45">
        <v>52</v>
      </c>
      <c r="B190" s="46"/>
      <c r="C190" s="47"/>
      <c r="D190" s="46"/>
      <c r="E190" s="48" t="s">
        <v>107</v>
      </c>
      <c r="F190" s="56">
        <v>1219</v>
      </c>
      <c r="G190" s="56">
        <v>14628</v>
      </c>
      <c r="H190" s="56">
        <v>1219</v>
      </c>
      <c r="I190" s="56">
        <v>36570</v>
      </c>
      <c r="J190" s="56">
        <v>1219</v>
      </c>
      <c r="K190" s="56">
        <v>58512</v>
      </c>
      <c r="L190" s="56">
        <v>1219</v>
      </c>
      <c r="M190" s="56">
        <v>87768</v>
      </c>
    </row>
    <row r="191" spans="1:13">
      <c r="A191" s="51"/>
      <c r="B191" s="36"/>
      <c r="C191" s="36"/>
      <c r="D191" s="36"/>
      <c r="E191" s="54" t="s">
        <v>142</v>
      </c>
      <c r="F191" s="56"/>
      <c r="G191" s="56"/>
      <c r="H191" s="56"/>
      <c r="I191" s="56"/>
      <c r="J191" s="56"/>
      <c r="K191" s="56"/>
      <c r="L191" s="56"/>
      <c r="M191" s="56"/>
    </row>
    <row r="192" spans="1:13">
      <c r="A192" s="51"/>
      <c r="B192" s="36"/>
      <c r="C192" s="36"/>
      <c r="D192" s="36"/>
      <c r="E192" s="65" t="s">
        <v>107</v>
      </c>
      <c r="F192" s="56">
        <v>75</v>
      </c>
      <c r="G192" s="56">
        <v>900</v>
      </c>
      <c r="H192" s="56">
        <v>75</v>
      </c>
      <c r="I192" s="56">
        <v>2250</v>
      </c>
      <c r="J192" s="56">
        <v>75</v>
      </c>
      <c r="K192" s="56">
        <v>3600</v>
      </c>
      <c r="L192" s="56">
        <v>75</v>
      </c>
      <c r="M192" s="56">
        <v>5400</v>
      </c>
    </row>
    <row r="193" spans="1:13">
      <c r="A193" s="51"/>
      <c r="B193" s="36"/>
      <c r="C193" s="36"/>
      <c r="D193" s="36"/>
      <c r="E193" s="65" t="s">
        <v>169</v>
      </c>
      <c r="F193" s="56">
        <v>1132</v>
      </c>
      <c r="G193" s="56">
        <v>13584</v>
      </c>
      <c r="H193" s="56">
        <v>1132</v>
      </c>
      <c r="I193" s="56">
        <v>33960</v>
      </c>
      <c r="J193" s="56">
        <v>1132</v>
      </c>
      <c r="K193" s="56">
        <v>54336</v>
      </c>
      <c r="L193" s="56">
        <v>1132</v>
      </c>
      <c r="M193" s="56">
        <v>81504</v>
      </c>
    </row>
    <row r="194" spans="1:13">
      <c r="A194" s="51"/>
      <c r="B194" s="36"/>
      <c r="C194" s="36"/>
      <c r="D194" s="36"/>
      <c r="E194" s="65" t="s">
        <v>173</v>
      </c>
      <c r="F194" s="56">
        <v>10</v>
      </c>
      <c r="G194" s="56">
        <v>120</v>
      </c>
      <c r="H194" s="56">
        <v>10</v>
      </c>
      <c r="I194" s="56">
        <v>300</v>
      </c>
      <c r="J194" s="56">
        <v>10</v>
      </c>
      <c r="K194" s="56">
        <v>480</v>
      </c>
      <c r="L194" s="56">
        <v>10</v>
      </c>
      <c r="M194" s="56">
        <v>720</v>
      </c>
    </row>
    <row r="195" spans="1:13">
      <c r="A195" s="51"/>
      <c r="B195" s="36"/>
      <c r="C195" s="36"/>
      <c r="D195" s="36"/>
      <c r="E195" s="65" t="s">
        <v>206</v>
      </c>
      <c r="F195" s="56">
        <v>2</v>
      </c>
      <c r="G195" s="56">
        <v>24</v>
      </c>
      <c r="H195" s="56">
        <v>2</v>
      </c>
      <c r="I195" s="56">
        <v>60</v>
      </c>
      <c r="J195" s="56">
        <v>2</v>
      </c>
      <c r="K195" s="56">
        <v>96</v>
      </c>
      <c r="L195" s="56">
        <v>2</v>
      </c>
      <c r="M195" s="56">
        <v>144</v>
      </c>
    </row>
    <row r="196" spans="1:13" ht="15">
      <c r="A196" s="45">
        <v>53</v>
      </c>
      <c r="B196" s="46"/>
      <c r="C196" s="47"/>
      <c r="D196" s="46"/>
      <c r="E196" s="48" t="s">
        <v>108</v>
      </c>
      <c r="F196" s="56">
        <v>2359</v>
      </c>
      <c r="G196" s="56">
        <v>28308</v>
      </c>
      <c r="H196" s="56">
        <v>2359</v>
      </c>
      <c r="I196" s="56">
        <v>70770</v>
      </c>
      <c r="J196" s="56">
        <v>2359</v>
      </c>
      <c r="K196" s="56">
        <v>113232</v>
      </c>
      <c r="L196" s="56">
        <v>2359</v>
      </c>
      <c r="M196" s="56">
        <v>169848</v>
      </c>
    </row>
    <row r="197" spans="1:13">
      <c r="A197" s="51"/>
      <c r="B197" s="36"/>
      <c r="C197" s="36"/>
      <c r="D197" s="36"/>
      <c r="E197" s="54" t="s">
        <v>142</v>
      </c>
      <c r="F197" s="56"/>
      <c r="G197" s="56"/>
      <c r="H197" s="56"/>
      <c r="I197" s="56"/>
      <c r="J197" s="56"/>
      <c r="K197" s="56"/>
      <c r="L197" s="56"/>
      <c r="M197" s="56"/>
    </row>
    <row r="198" spans="1:13">
      <c r="A198" s="51"/>
      <c r="B198" s="36"/>
      <c r="C198" s="36"/>
      <c r="D198" s="36"/>
      <c r="E198" s="65" t="s">
        <v>108</v>
      </c>
      <c r="F198" s="56">
        <v>84</v>
      </c>
      <c r="G198" s="56">
        <v>1008</v>
      </c>
      <c r="H198" s="56">
        <v>84</v>
      </c>
      <c r="I198" s="56">
        <v>2520</v>
      </c>
      <c r="J198" s="56">
        <v>84</v>
      </c>
      <c r="K198" s="56">
        <v>4032</v>
      </c>
      <c r="L198" s="56">
        <v>84</v>
      </c>
      <c r="M198" s="56">
        <v>6048</v>
      </c>
    </row>
    <row r="199" spans="1:13">
      <c r="A199" s="51"/>
      <c r="B199" s="36"/>
      <c r="C199" s="36"/>
      <c r="D199" s="36"/>
      <c r="E199" s="65" t="s">
        <v>169</v>
      </c>
      <c r="F199" s="56">
        <v>2275</v>
      </c>
      <c r="G199" s="56">
        <v>27300</v>
      </c>
      <c r="H199" s="56">
        <v>2275</v>
      </c>
      <c r="I199" s="56">
        <v>68250</v>
      </c>
      <c r="J199" s="56">
        <v>2275</v>
      </c>
      <c r="K199" s="56">
        <v>109200</v>
      </c>
      <c r="L199" s="56">
        <v>2275</v>
      </c>
      <c r="M199" s="56">
        <v>163800</v>
      </c>
    </row>
    <row r="200" spans="1:13" ht="15">
      <c r="A200" s="61">
        <v>54</v>
      </c>
      <c r="B200" s="36"/>
      <c r="C200" s="36"/>
      <c r="D200" s="36"/>
      <c r="E200" s="62" t="s">
        <v>109</v>
      </c>
      <c r="F200" s="56">
        <v>59546</v>
      </c>
      <c r="G200" s="56">
        <v>714552</v>
      </c>
      <c r="H200" s="56">
        <v>59536</v>
      </c>
      <c r="I200" s="56">
        <v>1786200</v>
      </c>
      <c r="J200" s="56">
        <v>59428</v>
      </c>
      <c r="K200" s="56">
        <v>2856252</v>
      </c>
      <c r="L200" s="56">
        <v>59403</v>
      </c>
      <c r="M200" s="56">
        <v>4281924</v>
      </c>
    </row>
    <row r="201" spans="1:13" ht="15">
      <c r="A201" s="36"/>
      <c r="B201" s="63" t="s">
        <v>15</v>
      </c>
      <c r="C201" s="64"/>
      <c r="D201" s="64"/>
      <c r="E201" s="64"/>
      <c r="F201" s="113">
        <f>F200+F196+F190+F183+F177+F172+F167+F162+F158+F153+F149+F148+F147+F146+F145+F144+F143+F142+F141+F140+F139+F138+F134+F133+F132+F131+F124+F120+F119+F118+F117+F116+F115+F114+F113+F112+F108+F104+F100+F93+F61+F57+F53+F48+F39+F38+F32+F31+F30+F26+F25+F14+F13+F12</f>
        <v>147493</v>
      </c>
      <c r="G201" s="113">
        <f t="shared" ref="G201:M201" si="1">G200+G196+G190+G183+G177+G172+G167+G162+G158+G153+G149+G148+G147+G146+G145+G144+G143+G142+G141+G140+G139+G138+G134+G133+G132+G131+G124+G120+G119+G118+G117+G116+G115+G114+G113+G112+G108+G104+G100+G93+G61+G57+G53+G48+G39+G38+G32+G31+G30+G26+G25+G14+G13+G12</f>
        <v>1769916</v>
      </c>
      <c r="H201" s="113">
        <f t="shared" si="1"/>
        <v>147493</v>
      </c>
      <c r="I201" s="113">
        <f t="shared" si="1"/>
        <v>4424790</v>
      </c>
      <c r="J201" s="113">
        <f t="shared" si="1"/>
        <v>147493</v>
      </c>
      <c r="K201" s="113">
        <f t="shared" si="1"/>
        <v>7079664</v>
      </c>
      <c r="L201" s="113">
        <f t="shared" si="1"/>
        <v>147493</v>
      </c>
      <c r="M201" s="113">
        <f t="shared" si="1"/>
        <v>10619496</v>
      </c>
    </row>
  </sheetData>
  <mergeCells count="10">
    <mergeCell ref="D11:E11"/>
    <mergeCell ref="B4:D4"/>
    <mergeCell ref="J8:K8"/>
    <mergeCell ref="L8:M8"/>
    <mergeCell ref="D10:E10"/>
    <mergeCell ref="B3:D3"/>
    <mergeCell ref="B8:C8"/>
    <mergeCell ref="D8:E9"/>
    <mergeCell ref="F8:G8"/>
    <mergeCell ref="H8:I8"/>
  </mergeCells>
  <pageMargins left="0" right="0" top="0" bottom="0" header="0" footer="0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28</vt:i4>
      </vt:variant>
    </vt:vector>
  </HeadingPairs>
  <TitlesOfParts>
    <vt:vector size="33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2'!_ftn12</vt:lpstr>
      <vt:lpstr>'Հավելված 3 Մաս 2'!_ftn13</vt:lpstr>
      <vt:lpstr>'Հավելված 3 Մաս 2'!_ftn14</vt:lpstr>
      <vt:lpstr>'Հավելված 3 Մաս 2'!_ftn15</vt:lpstr>
      <vt:lpstr>'Հավելված 3 Մաս 2'!_ftn16</vt:lpstr>
      <vt:lpstr>'Հավելված 3 Մաս 2'!_ftn17</vt:lpstr>
      <vt:lpstr>'Հավելված 3 Մաս 2'!_ftn18</vt:lpstr>
      <vt:lpstr>'Հավելված 3 Մաս 2'!_ftn19</vt:lpstr>
      <vt:lpstr>'Հավելված 3 Մաս 2'!_ftn20</vt:lpstr>
      <vt:lpstr>'Հավելված 3 Մաս 3'!_ftn20</vt:lpstr>
      <vt:lpstr>'Հավելված 3 Մաս 2'!_ftn21</vt:lpstr>
      <vt:lpstr>'Հավելված 3 Մաս 3'!_ftn21</vt:lpstr>
      <vt:lpstr>'Հավելված 3 Մաս 2'!_ftn22</vt:lpstr>
      <vt:lpstr>'Հավելված 3 Մաս 3'!_ftn22</vt:lpstr>
      <vt:lpstr>'Հավելված 3 Մաս 2'!_ftnref1</vt:lpstr>
      <vt:lpstr>'Հավելված 3 Մաս 4'!_ftnref1</vt:lpstr>
      <vt:lpstr>'Հավելված 3 Մաս 2'!_ftnref10</vt:lpstr>
      <vt:lpstr>'Հավելված 3 Մաս 2'!_ftnref11</vt:lpstr>
      <vt:lpstr>'Հավելված 3 Մաս 3'!_ftnref12</vt:lpstr>
      <vt:lpstr>'Հավելված 3 Մաս 4'!_ftnref13</vt:lpstr>
      <vt:lpstr>'Հավելված 3 Մաս 4'!_ftnref14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User</cp:lastModifiedBy>
  <cp:lastPrinted>2021-05-06T12:49:21Z</cp:lastPrinted>
  <dcterms:created xsi:type="dcterms:W3CDTF">2017-12-06T07:28:20Z</dcterms:created>
  <dcterms:modified xsi:type="dcterms:W3CDTF">2021-05-19T13:23:59Z</dcterms:modified>
</cp:coreProperties>
</file>